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ter\"/>
    </mc:Choice>
  </mc:AlternateContent>
  <bookViews>
    <workbookView xWindow="480" yWindow="60" windowWidth="13275" windowHeight="7170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BUF!$A$1:$AA$56</definedName>
    <definedName name="_xlnm.Print_Area" localSheetId="8">CPT!$A$1:$AA$56</definedName>
    <definedName name="_xlnm.Print_Area" localSheetId="4">EKU!$A$1:$AA$56</definedName>
    <definedName name="_xlnm.Print_Area" localSheetId="7">ETH!$A$1:$AA$56</definedName>
    <definedName name="_xlnm.Print_Area" localSheetId="5">JHB!$A$1:$AA$56</definedName>
    <definedName name="_xlnm.Print_Area" localSheetId="3">MAN!$A$1:$AA$56</definedName>
    <definedName name="_xlnm.Print_Area" localSheetId="2">NMA!$A$1:$AA$56</definedName>
    <definedName name="_xlnm.Print_Area" localSheetId="0">Summary!$A$1:$AA$56</definedName>
    <definedName name="_xlnm.Print_Area" localSheetId="6">TSH!$A$1:$AA$56</definedName>
  </definedNames>
  <calcPr calcId="162913" calcMode="manual"/>
</workbook>
</file>

<file path=xl/calcChain.xml><?xml version="1.0" encoding="utf-8"?>
<calcChain xmlns="http://schemas.openxmlformats.org/spreadsheetml/2006/main">
  <c r="F43" i="3" l="1"/>
  <c r="F45" i="3" s="1"/>
  <c r="F47" i="3" s="1"/>
  <c r="G43" i="5"/>
  <c r="G45" i="5" s="1"/>
  <c r="G47" i="5" s="1"/>
  <c r="J43" i="8"/>
  <c r="J45" i="8" s="1"/>
  <c r="J47" i="8" s="1"/>
  <c r="O41" i="4"/>
  <c r="O43" i="4" s="1"/>
  <c r="O45" i="4" s="1"/>
  <c r="O47" i="4" s="1"/>
  <c r="W41" i="7"/>
  <c r="W43" i="7" s="1"/>
  <c r="W45" i="7" s="1"/>
  <c r="W47" i="7" s="1"/>
  <c r="S41" i="7"/>
  <c r="S43" i="7" s="1"/>
  <c r="S45" i="7" s="1"/>
  <c r="S47" i="7" s="1"/>
  <c r="G41" i="8"/>
  <c r="G43" i="8" s="1"/>
  <c r="G45" i="8" s="1"/>
  <c r="G47" i="8" s="1"/>
  <c r="C41" i="9"/>
  <c r="C43" i="9" s="1"/>
  <c r="C45" i="9" s="1"/>
  <c r="C47" i="9" s="1"/>
  <c r="V37" i="2"/>
  <c r="V41" i="2" s="1"/>
  <c r="V43" i="2" s="1"/>
  <c r="V45" i="2" s="1"/>
  <c r="V47" i="2" s="1"/>
  <c r="O37" i="2"/>
  <c r="O41" i="2" s="1"/>
  <c r="O43" i="2" s="1"/>
  <c r="O45" i="2" s="1"/>
  <c r="O47" i="2" s="1"/>
  <c r="K37" i="2"/>
  <c r="K41" i="2" s="1"/>
  <c r="K43" i="2" s="1"/>
  <c r="K45" i="2" s="1"/>
  <c r="K47" i="2" s="1"/>
  <c r="J37" i="2"/>
  <c r="J41" i="2" s="1"/>
  <c r="J43" i="2" s="1"/>
  <c r="J45" i="2" s="1"/>
  <c r="J47" i="2" s="1"/>
  <c r="W37" i="3"/>
  <c r="W41" i="3" s="1"/>
  <c r="W43" i="3" s="1"/>
  <c r="W45" i="3" s="1"/>
  <c r="W47" i="3" s="1"/>
  <c r="N37" i="3"/>
  <c r="N41" i="3" s="1"/>
  <c r="N43" i="3" s="1"/>
  <c r="N45" i="3" s="1"/>
  <c r="N47" i="3" s="1"/>
  <c r="G37" i="3"/>
  <c r="G41" i="3" s="1"/>
  <c r="G43" i="3" s="1"/>
  <c r="G45" i="3" s="1"/>
  <c r="G47" i="3" s="1"/>
  <c r="C37" i="3"/>
  <c r="C41" i="3" s="1"/>
  <c r="C43" i="3" s="1"/>
  <c r="C45" i="3" s="1"/>
  <c r="C47" i="3" s="1"/>
  <c r="AA37" i="4"/>
  <c r="AA41" i="4" s="1"/>
  <c r="AA43" i="4" s="1"/>
  <c r="AA45" i="4" s="1"/>
  <c r="AA47" i="4" s="1"/>
  <c r="K37" i="4"/>
  <c r="K41" i="4" s="1"/>
  <c r="K43" i="4" s="1"/>
  <c r="K45" i="4" s="1"/>
  <c r="K47" i="4" s="1"/>
  <c r="G37" i="4"/>
  <c r="G41" i="4" s="1"/>
  <c r="G43" i="4" s="1"/>
  <c r="G45" i="4" s="1"/>
  <c r="G47" i="4" s="1"/>
  <c r="E37" i="4"/>
  <c r="E41" i="4" s="1"/>
  <c r="E43" i="4" s="1"/>
  <c r="E45" i="4" s="1"/>
  <c r="E47" i="4" s="1"/>
  <c r="S37" i="5"/>
  <c r="S41" i="5" s="1"/>
  <c r="S43" i="5" s="1"/>
  <c r="S45" i="5" s="1"/>
  <c r="S47" i="5" s="1"/>
  <c r="C37" i="5"/>
  <c r="C41" i="5" s="1"/>
  <c r="C43" i="5" s="1"/>
  <c r="C45" i="5" s="1"/>
  <c r="C47" i="5" s="1"/>
  <c r="W37" i="6"/>
  <c r="W41" i="6" s="1"/>
  <c r="W43" i="6" s="1"/>
  <c r="W45" i="6" s="1"/>
  <c r="W47" i="6" s="1"/>
  <c r="U37" i="6"/>
  <c r="U41" i="6" s="1"/>
  <c r="U43" i="6" s="1"/>
  <c r="U45" i="6" s="1"/>
  <c r="U47" i="6" s="1"/>
  <c r="K37" i="6"/>
  <c r="K41" i="6" s="1"/>
  <c r="K43" i="6" s="1"/>
  <c r="K45" i="6" s="1"/>
  <c r="K47" i="6" s="1"/>
  <c r="S37" i="7"/>
  <c r="O37" i="7"/>
  <c r="O41" i="7" s="1"/>
  <c r="O43" i="7" s="1"/>
  <c r="O45" i="7" s="1"/>
  <c r="O47" i="7" s="1"/>
  <c r="C37" i="7"/>
  <c r="C41" i="7" s="1"/>
  <c r="C43" i="7" s="1"/>
  <c r="C45" i="7" s="1"/>
  <c r="C47" i="7" s="1"/>
  <c r="K37" i="8"/>
  <c r="K41" i="8" s="1"/>
  <c r="K43" i="8" s="1"/>
  <c r="K45" i="8" s="1"/>
  <c r="K47" i="8" s="1"/>
  <c r="G37" i="8"/>
  <c r="S37" i="9"/>
  <c r="S41" i="9" s="1"/>
  <c r="S43" i="9" s="1"/>
  <c r="S45" i="9" s="1"/>
  <c r="S47" i="9" s="1"/>
  <c r="C37" i="9"/>
  <c r="R37" i="1"/>
  <c r="R41" i="1" s="1"/>
  <c r="R43" i="1" s="1"/>
  <c r="R45" i="1" s="1"/>
  <c r="R47" i="1" s="1"/>
  <c r="AA35" i="2"/>
  <c r="AA37" i="2" s="1"/>
  <c r="AA41" i="2" s="1"/>
  <c r="AA43" i="2" s="1"/>
  <c r="AA45" i="2" s="1"/>
  <c r="AA47" i="2" s="1"/>
  <c r="Y35" i="2"/>
  <c r="X35" i="2"/>
  <c r="W35" i="2"/>
  <c r="V35" i="2"/>
  <c r="U35" i="2"/>
  <c r="T35" i="2"/>
  <c r="S35" i="2"/>
  <c r="R35" i="2"/>
  <c r="Q35" i="2"/>
  <c r="P35" i="2"/>
  <c r="O35" i="2"/>
  <c r="N35" i="2"/>
  <c r="N37" i="2" s="1"/>
  <c r="N41" i="2" s="1"/>
  <c r="N43" i="2" s="1"/>
  <c r="N45" i="2" s="1"/>
  <c r="N47" i="2" s="1"/>
  <c r="M35" i="2"/>
  <c r="L35" i="2"/>
  <c r="K35" i="2"/>
  <c r="J35" i="2"/>
  <c r="I35" i="2"/>
  <c r="H35" i="2"/>
  <c r="G35" i="2"/>
  <c r="F35" i="2"/>
  <c r="F37" i="2" s="1"/>
  <c r="F41" i="2" s="1"/>
  <c r="F43" i="2" s="1"/>
  <c r="F45" i="2" s="1"/>
  <c r="F47" i="2" s="1"/>
  <c r="E35" i="2"/>
  <c r="D35" i="2"/>
  <c r="C35" i="2"/>
  <c r="AA35" i="3"/>
  <c r="AA37" i="3" s="1"/>
  <c r="AA41" i="3" s="1"/>
  <c r="AA43" i="3" s="1"/>
  <c r="AA45" i="3" s="1"/>
  <c r="AA47" i="3" s="1"/>
  <c r="Z35" i="3"/>
  <c r="Y35" i="3"/>
  <c r="X35" i="3"/>
  <c r="W35" i="3"/>
  <c r="V35" i="3"/>
  <c r="V37" i="3" s="1"/>
  <c r="V41" i="3" s="1"/>
  <c r="V43" i="3" s="1"/>
  <c r="V45" i="3" s="1"/>
  <c r="V47" i="3" s="1"/>
  <c r="U35" i="3"/>
  <c r="T35" i="3"/>
  <c r="S35" i="3"/>
  <c r="R35" i="3"/>
  <c r="R37" i="3" s="1"/>
  <c r="R41" i="3" s="1"/>
  <c r="R43" i="3" s="1"/>
  <c r="R45" i="3" s="1"/>
  <c r="R47" i="3" s="1"/>
  <c r="Q35" i="3"/>
  <c r="P35" i="3"/>
  <c r="O35" i="3"/>
  <c r="N35" i="3"/>
  <c r="M35" i="3"/>
  <c r="L35" i="3"/>
  <c r="K35" i="3"/>
  <c r="J35" i="3"/>
  <c r="J37" i="3" s="1"/>
  <c r="J41" i="3" s="1"/>
  <c r="J43" i="3" s="1"/>
  <c r="J45" i="3" s="1"/>
  <c r="J47" i="3" s="1"/>
  <c r="I35" i="3"/>
  <c r="H35" i="3"/>
  <c r="G35" i="3"/>
  <c r="F35" i="3"/>
  <c r="F37" i="3" s="1"/>
  <c r="F41" i="3" s="1"/>
  <c r="E35" i="3"/>
  <c r="D35" i="3"/>
  <c r="C35" i="3"/>
  <c r="AA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X37" i="5" s="1"/>
  <c r="X41" i="5" s="1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W37" i="7" s="1"/>
  <c r="V35" i="7"/>
  <c r="U35" i="7"/>
  <c r="T35" i="7"/>
  <c r="S35" i="7"/>
  <c r="R35" i="7"/>
  <c r="Q35" i="7"/>
  <c r="P35" i="7"/>
  <c r="O35" i="7"/>
  <c r="N35" i="7"/>
  <c r="M35" i="7"/>
  <c r="L35" i="7"/>
  <c r="K35" i="7"/>
  <c r="K37" i="7" s="1"/>
  <c r="K41" i="7" s="1"/>
  <c r="K43" i="7" s="1"/>
  <c r="K45" i="7" s="1"/>
  <c r="K47" i="7" s="1"/>
  <c r="J35" i="7"/>
  <c r="I35" i="7"/>
  <c r="H35" i="7"/>
  <c r="H37" i="7" s="1"/>
  <c r="H41" i="7" s="1"/>
  <c r="H43" i="7" s="1"/>
  <c r="H45" i="7" s="1"/>
  <c r="H47" i="7" s="1"/>
  <c r="G35" i="7"/>
  <c r="G37" i="7" s="1"/>
  <c r="G41" i="7" s="1"/>
  <c r="G43" i="7" s="1"/>
  <c r="G45" i="7" s="1"/>
  <c r="G47" i="7" s="1"/>
  <c r="F35" i="7"/>
  <c r="E35" i="7"/>
  <c r="D35" i="7"/>
  <c r="D37" i="7" s="1"/>
  <c r="D41" i="7" s="1"/>
  <c r="D43" i="7" s="1"/>
  <c r="D45" i="7" s="1"/>
  <c r="D47" i="7" s="1"/>
  <c r="C35" i="7"/>
  <c r="AA35" i="8"/>
  <c r="Y35" i="8"/>
  <c r="X35" i="8"/>
  <c r="Z35" i="8" s="1"/>
  <c r="W35" i="8"/>
  <c r="W37" i="8" s="1"/>
  <c r="W41" i="8" s="1"/>
  <c r="W43" i="8" s="1"/>
  <c r="W45" i="8" s="1"/>
  <c r="W47" i="8" s="1"/>
  <c r="V35" i="8"/>
  <c r="U35" i="8"/>
  <c r="T35" i="8"/>
  <c r="S35" i="8"/>
  <c r="S37" i="8" s="1"/>
  <c r="S41" i="8" s="1"/>
  <c r="S43" i="8" s="1"/>
  <c r="S45" i="8" s="1"/>
  <c r="S47" i="8" s="1"/>
  <c r="R35" i="8"/>
  <c r="Q35" i="8"/>
  <c r="P35" i="8"/>
  <c r="P37" i="8" s="1"/>
  <c r="P41" i="8" s="1"/>
  <c r="P43" i="8" s="1"/>
  <c r="P45" i="8" s="1"/>
  <c r="P47" i="8" s="1"/>
  <c r="O35" i="8"/>
  <c r="O37" i="8" s="1"/>
  <c r="O41" i="8" s="1"/>
  <c r="O43" i="8" s="1"/>
  <c r="O45" i="8" s="1"/>
  <c r="O47" i="8" s="1"/>
  <c r="N35" i="8"/>
  <c r="M35" i="8"/>
  <c r="L35" i="8"/>
  <c r="K35" i="8"/>
  <c r="J35" i="8"/>
  <c r="I35" i="8"/>
  <c r="H35" i="8"/>
  <c r="G35" i="8"/>
  <c r="F35" i="8"/>
  <c r="E35" i="8"/>
  <c r="D35" i="8"/>
  <c r="C35" i="8"/>
  <c r="C37" i="8" s="1"/>
  <c r="C41" i="8" s="1"/>
  <c r="C43" i="8" s="1"/>
  <c r="C45" i="8" s="1"/>
  <c r="C47" i="8" s="1"/>
  <c r="AA35" i="9"/>
  <c r="Y35" i="9"/>
  <c r="X35" i="9"/>
  <c r="Z35" i="9" s="1"/>
  <c r="W35" i="9"/>
  <c r="W37" i="9" s="1"/>
  <c r="W41" i="9" s="1"/>
  <c r="W43" i="9" s="1"/>
  <c r="W45" i="9" s="1"/>
  <c r="W47" i="9" s="1"/>
  <c r="V35" i="9"/>
  <c r="U35" i="9"/>
  <c r="T35" i="9"/>
  <c r="T37" i="9" s="1"/>
  <c r="T41" i="9" s="1"/>
  <c r="T43" i="9" s="1"/>
  <c r="T45" i="9" s="1"/>
  <c r="T47" i="9" s="1"/>
  <c r="S35" i="9"/>
  <c r="R35" i="9"/>
  <c r="Q35" i="9"/>
  <c r="P35" i="9"/>
  <c r="O35" i="9"/>
  <c r="O37" i="9" s="1"/>
  <c r="O41" i="9" s="1"/>
  <c r="O43" i="9" s="1"/>
  <c r="O45" i="9" s="1"/>
  <c r="O47" i="9" s="1"/>
  <c r="N35" i="9"/>
  <c r="M35" i="9"/>
  <c r="L35" i="9"/>
  <c r="K35" i="9"/>
  <c r="K37" i="9" s="1"/>
  <c r="K41" i="9" s="1"/>
  <c r="K43" i="9" s="1"/>
  <c r="K45" i="9" s="1"/>
  <c r="K47" i="9" s="1"/>
  <c r="J35" i="9"/>
  <c r="I35" i="9"/>
  <c r="H35" i="9"/>
  <c r="H37" i="9" s="1"/>
  <c r="H41" i="9" s="1"/>
  <c r="H43" i="9" s="1"/>
  <c r="H45" i="9" s="1"/>
  <c r="H47" i="9" s="1"/>
  <c r="G35" i="9"/>
  <c r="G37" i="9" s="1"/>
  <c r="G41" i="9" s="1"/>
  <c r="G43" i="9" s="1"/>
  <c r="G45" i="9" s="1"/>
  <c r="G47" i="9" s="1"/>
  <c r="F35" i="9"/>
  <c r="E35" i="9"/>
  <c r="D35" i="9"/>
  <c r="D37" i="9" s="1"/>
  <c r="D41" i="9" s="1"/>
  <c r="D43" i="9" s="1"/>
  <c r="D45" i="9" s="1"/>
  <c r="D47" i="9" s="1"/>
  <c r="C35" i="9"/>
  <c r="AA35" i="1"/>
  <c r="Y35" i="1"/>
  <c r="X35" i="1"/>
  <c r="Z35" i="1" s="1"/>
  <c r="W35" i="1"/>
  <c r="V35" i="1"/>
  <c r="U35" i="1"/>
  <c r="T35" i="1"/>
  <c r="T37" i="1" s="1"/>
  <c r="T41" i="1" s="1"/>
  <c r="T43" i="1" s="1"/>
  <c r="T45" i="1" s="1"/>
  <c r="T47" i="1" s="1"/>
  <c r="S35" i="1"/>
  <c r="R35" i="1"/>
  <c r="Q35" i="1"/>
  <c r="P35" i="1"/>
  <c r="O35" i="1"/>
  <c r="N35" i="1"/>
  <c r="M35" i="1"/>
  <c r="L35" i="1"/>
  <c r="L37" i="1" s="1"/>
  <c r="L41" i="1" s="1"/>
  <c r="L43" i="1" s="1"/>
  <c r="L45" i="1" s="1"/>
  <c r="L47" i="1" s="1"/>
  <c r="K35" i="1"/>
  <c r="J35" i="1"/>
  <c r="I35" i="1"/>
  <c r="H35" i="1"/>
  <c r="H37" i="1" s="1"/>
  <c r="H41" i="1" s="1"/>
  <c r="H43" i="1" s="1"/>
  <c r="H45" i="1" s="1"/>
  <c r="H47" i="1" s="1"/>
  <c r="G35" i="1"/>
  <c r="F35" i="1"/>
  <c r="E35" i="1"/>
  <c r="D35" i="1"/>
  <c r="D37" i="1" s="1"/>
  <c r="D41" i="1" s="1"/>
  <c r="D43" i="1" s="1"/>
  <c r="D45" i="1" s="1"/>
  <c r="D47" i="1" s="1"/>
  <c r="C35" i="1"/>
  <c r="AA21" i="2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N21" i="2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J21" i="2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Y21" i="3"/>
  <c r="Y37" i="3" s="1"/>
  <c r="Y41" i="3" s="1"/>
  <c r="Y43" i="3" s="1"/>
  <c r="Y45" i="3" s="1"/>
  <c r="Y47" i="3" s="1"/>
  <c r="X21" i="3"/>
  <c r="Z21" i="3" s="1"/>
  <c r="W21" i="3"/>
  <c r="V21" i="3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AA21" i="4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N21" i="4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J21" i="4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F21" i="4"/>
  <c r="E21" i="4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Y21" i="5"/>
  <c r="Y37" i="5" s="1"/>
  <c r="X21" i="5"/>
  <c r="Z21" i="5" s="1"/>
  <c r="W21" i="5"/>
  <c r="W37" i="5" s="1"/>
  <c r="W41" i="5" s="1"/>
  <c r="W43" i="5" s="1"/>
  <c r="W45" i="5" s="1"/>
  <c r="W47" i="5" s="1"/>
  <c r="V21" i="5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R21" i="5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AA21" i="6"/>
  <c r="Y21" i="6"/>
  <c r="Y37" i="6" s="1"/>
  <c r="Y41" i="6" s="1"/>
  <c r="Y43" i="6" s="1"/>
  <c r="Y45" i="6" s="1"/>
  <c r="Y47" i="6" s="1"/>
  <c r="X21" i="6"/>
  <c r="Z21" i="6" s="1"/>
  <c r="W21" i="6"/>
  <c r="V21" i="6"/>
  <c r="U21" i="6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J21" i="6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Y21" i="7"/>
  <c r="Y37" i="7" s="1"/>
  <c r="Y41" i="7" s="1"/>
  <c r="Y43" i="7" s="1"/>
  <c r="Y45" i="7" s="1"/>
  <c r="Y47" i="7" s="1"/>
  <c r="X21" i="7"/>
  <c r="W21" i="7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O21" i="7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K21" i="7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G21" i="7"/>
  <c r="F21" i="7"/>
  <c r="F37" i="7" s="1"/>
  <c r="F41" i="7" s="1"/>
  <c r="F43" i="7" s="1"/>
  <c r="F45" i="7" s="1"/>
  <c r="F47" i="7" s="1"/>
  <c r="E21" i="7"/>
  <c r="E37" i="7" s="1"/>
  <c r="E41" i="7" s="1"/>
  <c r="E43" i="7" s="1"/>
  <c r="E45" i="7" s="1"/>
  <c r="E47" i="7" s="1"/>
  <c r="D21" i="7"/>
  <c r="C21" i="7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X21" i="8"/>
  <c r="W21" i="8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S21" i="8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O21" i="8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J21" i="8"/>
  <c r="J37" i="8" s="1"/>
  <c r="J41" i="8" s="1"/>
  <c r="I21" i="8"/>
  <c r="I37" i="8" s="1"/>
  <c r="I41" i="8" s="1"/>
  <c r="I43" i="8" s="1"/>
  <c r="I45" i="8" s="1"/>
  <c r="I47" i="8" s="1"/>
  <c r="H21" i="8"/>
  <c r="G21" i="8"/>
  <c r="F21" i="8"/>
  <c r="E21" i="8"/>
  <c r="E37" i="8" s="1"/>
  <c r="E41" i="8" s="1"/>
  <c r="E43" i="8" s="1"/>
  <c r="E45" i="8" s="1"/>
  <c r="E47" i="8" s="1"/>
  <c r="D21" i="8"/>
  <c r="C21" i="8"/>
  <c r="AA21" i="9"/>
  <c r="AA37" i="9" s="1"/>
  <c r="AA41" i="9" s="1"/>
  <c r="AA43" i="9" s="1"/>
  <c r="AA45" i="9" s="1"/>
  <c r="AA47" i="9" s="1"/>
  <c r="Y21" i="9"/>
  <c r="Y37" i="9" s="1"/>
  <c r="X21" i="9"/>
  <c r="W21" i="9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S21" i="9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O21" i="9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K21" i="9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G21" i="9"/>
  <c r="F21" i="9"/>
  <c r="F37" i="9" s="1"/>
  <c r="F41" i="9" s="1"/>
  <c r="F43" i="9" s="1"/>
  <c r="F45" i="9" s="1"/>
  <c r="F47" i="9" s="1"/>
  <c r="E21" i="9"/>
  <c r="E37" i="9" s="1"/>
  <c r="E41" i="9" s="1"/>
  <c r="E43" i="9" s="1"/>
  <c r="E45" i="9" s="1"/>
  <c r="E47" i="9" s="1"/>
  <c r="D21" i="9"/>
  <c r="C21" i="9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W21" i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S21" i="1"/>
  <c r="R21" i="1"/>
  <c r="Q21" i="1"/>
  <c r="Q37" i="1" s="1"/>
  <c r="Q41" i="1" s="1"/>
  <c r="Q43" i="1" s="1"/>
  <c r="Q45" i="1" s="1"/>
  <c r="Q47" i="1" s="1"/>
  <c r="P21" i="1"/>
  <c r="O21" i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K21" i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G21" i="1"/>
  <c r="F21" i="1"/>
  <c r="X37" i="1" s="1"/>
  <c r="E21" i="1"/>
  <c r="E37" i="1" s="1"/>
  <c r="E41" i="1" s="1"/>
  <c r="E43" i="1" s="1"/>
  <c r="E45" i="1" s="1"/>
  <c r="E47" i="1" s="1"/>
  <c r="D21" i="1"/>
  <c r="C21" i="1"/>
  <c r="Y41" i="9" l="1"/>
  <c r="Y43" i="9" s="1"/>
  <c r="Y45" i="9" s="1"/>
  <c r="Y47" i="9" s="1"/>
  <c r="Z37" i="5"/>
  <c r="Y41" i="5"/>
  <c r="Y43" i="5" s="1"/>
  <c r="Y45" i="5" s="1"/>
  <c r="Y47" i="5" s="1"/>
  <c r="X41" i="1"/>
  <c r="Z37" i="1"/>
  <c r="X43" i="5"/>
  <c r="Y47" i="8"/>
  <c r="X37" i="7"/>
  <c r="F37" i="1"/>
  <c r="F41" i="1" s="1"/>
  <c r="F43" i="1" s="1"/>
  <c r="F45" i="1" s="1"/>
  <c r="F47" i="1" s="1"/>
  <c r="X37" i="6"/>
  <c r="X37" i="4"/>
  <c r="X37" i="9"/>
  <c r="X41" i="9" s="1"/>
  <c r="P37" i="1"/>
  <c r="P41" i="1" s="1"/>
  <c r="P43" i="1" s="1"/>
  <c r="P45" i="1" s="1"/>
  <c r="P47" i="1" s="1"/>
  <c r="Z21" i="1"/>
  <c r="L37" i="9"/>
  <c r="L41" i="9" s="1"/>
  <c r="L43" i="9" s="1"/>
  <c r="L45" i="9" s="1"/>
  <c r="L47" i="9" s="1"/>
  <c r="P37" i="9"/>
  <c r="P41" i="9" s="1"/>
  <c r="P43" i="9" s="1"/>
  <c r="P45" i="9" s="1"/>
  <c r="P47" i="9" s="1"/>
  <c r="Z21" i="9"/>
  <c r="D37" i="8"/>
  <c r="D41" i="8" s="1"/>
  <c r="D43" i="8" s="1"/>
  <c r="D45" i="8" s="1"/>
  <c r="D47" i="8" s="1"/>
  <c r="H37" i="8"/>
  <c r="H41" i="8" s="1"/>
  <c r="H43" i="8" s="1"/>
  <c r="H45" i="8" s="1"/>
  <c r="H47" i="8" s="1"/>
  <c r="T37" i="8"/>
  <c r="T41" i="8" s="1"/>
  <c r="T43" i="8" s="1"/>
  <c r="T45" i="8" s="1"/>
  <c r="T47" i="8" s="1"/>
  <c r="Z21" i="8"/>
  <c r="L37" i="7"/>
  <c r="L41" i="7" s="1"/>
  <c r="L43" i="7" s="1"/>
  <c r="L45" i="7" s="1"/>
  <c r="L47" i="7" s="1"/>
  <c r="P37" i="7"/>
  <c r="P41" i="7" s="1"/>
  <c r="P43" i="7" s="1"/>
  <c r="P45" i="7" s="1"/>
  <c r="P47" i="7" s="1"/>
  <c r="F37" i="8"/>
  <c r="F41" i="8" s="1"/>
  <c r="F43" i="8" s="1"/>
  <c r="F45" i="8" s="1"/>
  <c r="F47" i="8" s="1"/>
  <c r="X37" i="8"/>
  <c r="Z21" i="7"/>
  <c r="X37" i="3"/>
  <c r="X37" i="2"/>
  <c r="C37" i="1"/>
  <c r="C41" i="1" s="1"/>
  <c r="C43" i="1" s="1"/>
  <c r="C45" i="1" s="1"/>
  <c r="C47" i="1" s="1"/>
  <c r="G37" i="1"/>
  <c r="G41" i="1" s="1"/>
  <c r="G43" i="1" s="1"/>
  <c r="G45" i="1" s="1"/>
  <c r="G47" i="1" s="1"/>
  <c r="K37" i="1"/>
  <c r="K41" i="1" s="1"/>
  <c r="K43" i="1" s="1"/>
  <c r="K45" i="1" s="1"/>
  <c r="K47" i="1" s="1"/>
  <c r="O37" i="1"/>
  <c r="O41" i="1" s="1"/>
  <c r="O43" i="1" s="1"/>
  <c r="O45" i="1" s="1"/>
  <c r="O47" i="1" s="1"/>
  <c r="S37" i="1"/>
  <c r="S41" i="1" s="1"/>
  <c r="S43" i="1" s="1"/>
  <c r="S45" i="1" s="1"/>
  <c r="S47" i="1" s="1"/>
  <c r="W37" i="1"/>
  <c r="W41" i="1" s="1"/>
  <c r="W43" i="1" s="1"/>
  <c r="W45" i="1" s="1"/>
  <c r="W47" i="1" s="1"/>
  <c r="AA37" i="7"/>
  <c r="AA41" i="7" s="1"/>
  <c r="AA43" i="7" s="1"/>
  <c r="AA45" i="7" s="1"/>
  <c r="AA47" i="7" s="1"/>
  <c r="F37" i="6"/>
  <c r="F41" i="6" s="1"/>
  <c r="F43" i="6" s="1"/>
  <c r="F45" i="6" s="1"/>
  <c r="F47" i="6" s="1"/>
  <c r="J37" i="6"/>
  <c r="J41" i="6" s="1"/>
  <c r="J43" i="6" s="1"/>
  <c r="J45" i="6" s="1"/>
  <c r="J47" i="6" s="1"/>
  <c r="N37" i="6"/>
  <c r="N41" i="6" s="1"/>
  <c r="N43" i="6" s="1"/>
  <c r="N45" i="6" s="1"/>
  <c r="N47" i="6" s="1"/>
  <c r="R37" i="6"/>
  <c r="R41" i="6" s="1"/>
  <c r="R43" i="6" s="1"/>
  <c r="R45" i="6" s="1"/>
  <c r="R47" i="6" s="1"/>
  <c r="V37" i="6"/>
  <c r="V41" i="6" s="1"/>
  <c r="V43" i="6" s="1"/>
  <c r="V45" i="6" s="1"/>
  <c r="V47" i="6" s="1"/>
  <c r="AA37" i="6"/>
  <c r="AA41" i="6" s="1"/>
  <c r="AA43" i="6" s="1"/>
  <c r="AA45" i="6" s="1"/>
  <c r="AA47" i="6" s="1"/>
  <c r="F37" i="5"/>
  <c r="F41" i="5" s="1"/>
  <c r="F43" i="5" s="1"/>
  <c r="F45" i="5" s="1"/>
  <c r="F47" i="5" s="1"/>
  <c r="J37" i="5"/>
  <c r="J41" i="5" s="1"/>
  <c r="J43" i="5" s="1"/>
  <c r="J45" i="5" s="1"/>
  <c r="J47" i="5" s="1"/>
  <c r="N37" i="5"/>
  <c r="N41" i="5" s="1"/>
  <c r="N43" i="5" s="1"/>
  <c r="N45" i="5" s="1"/>
  <c r="N47" i="5" s="1"/>
  <c r="R37" i="5"/>
  <c r="R41" i="5" s="1"/>
  <c r="R43" i="5" s="1"/>
  <c r="R45" i="5" s="1"/>
  <c r="R47" i="5" s="1"/>
  <c r="V37" i="5"/>
  <c r="V41" i="5" s="1"/>
  <c r="V43" i="5" s="1"/>
  <c r="V45" i="5" s="1"/>
  <c r="V47" i="5" s="1"/>
  <c r="AA37" i="5"/>
  <c r="AA41" i="5" s="1"/>
  <c r="AA43" i="5" s="1"/>
  <c r="AA45" i="5" s="1"/>
  <c r="AA47" i="5" s="1"/>
  <c r="F37" i="4"/>
  <c r="F41" i="4" s="1"/>
  <c r="F43" i="4" s="1"/>
  <c r="F45" i="4" s="1"/>
  <c r="F47" i="4" s="1"/>
  <c r="J37" i="4"/>
  <c r="J41" i="4" s="1"/>
  <c r="J43" i="4" s="1"/>
  <c r="J45" i="4" s="1"/>
  <c r="J47" i="4" s="1"/>
  <c r="N37" i="4"/>
  <c r="N41" i="4" s="1"/>
  <c r="N43" i="4" s="1"/>
  <c r="N45" i="4" s="1"/>
  <c r="N47" i="4" s="1"/>
  <c r="R37" i="4"/>
  <c r="R41" i="4" s="1"/>
  <c r="R43" i="4" s="1"/>
  <c r="R45" i="4" s="1"/>
  <c r="R47" i="4" s="1"/>
  <c r="V37" i="4"/>
  <c r="V41" i="4" s="1"/>
  <c r="V43" i="4" s="1"/>
  <c r="V45" i="4" s="1"/>
  <c r="V47" i="4" s="1"/>
  <c r="R37" i="2"/>
  <c r="R41" i="2" s="1"/>
  <c r="R43" i="2" s="1"/>
  <c r="R45" i="2" s="1"/>
  <c r="R47" i="2" s="1"/>
  <c r="Z35" i="2"/>
  <c r="Z35" i="6"/>
  <c r="Z35" i="5"/>
  <c r="Z35" i="4"/>
  <c r="Z37" i="8" l="1"/>
  <c r="X41" i="8"/>
  <c r="Z43" i="5"/>
  <c r="X45" i="5"/>
  <c r="Z37" i="2"/>
  <c r="X41" i="2"/>
  <c r="Z37" i="7"/>
  <c r="X41" i="7"/>
  <c r="Z41" i="5"/>
  <c r="Z37" i="3"/>
  <c r="X41" i="3"/>
  <c r="Z37" i="4"/>
  <c r="X41" i="4"/>
  <c r="Z41" i="9"/>
  <c r="X43" i="9"/>
  <c r="Z37" i="6"/>
  <c r="X41" i="6"/>
  <c r="Z41" i="1"/>
  <c r="X43" i="1"/>
  <c r="Z37" i="9"/>
  <c r="X43" i="7" l="1"/>
  <c r="Z41" i="7"/>
  <c r="Z43" i="9"/>
  <c r="X45" i="9"/>
  <c r="Z41" i="2"/>
  <c r="X43" i="2"/>
  <c r="X43" i="8"/>
  <c r="Z41" i="8"/>
  <c r="Z45" i="5"/>
  <c r="X47" i="5"/>
  <c r="Z47" i="5" s="1"/>
  <c r="Z43" i="1"/>
  <c r="X45" i="1"/>
  <c r="X43" i="3"/>
  <c r="Z41" i="3"/>
  <c r="Z41" i="6"/>
  <c r="X43" i="6"/>
  <c r="X43" i="4"/>
  <c r="Z41" i="4"/>
  <c r="Z43" i="6" l="1"/>
  <c r="X45" i="6"/>
  <c r="Z43" i="8"/>
  <c r="X45" i="8"/>
  <c r="Z45" i="1"/>
  <c r="X47" i="1"/>
  <c r="Z47" i="1" s="1"/>
  <c r="X47" i="9"/>
  <c r="Z47" i="9" s="1"/>
  <c r="Z45" i="9"/>
  <c r="Z43" i="2"/>
  <c r="X45" i="2"/>
  <c r="Z43" i="4"/>
  <c r="X45" i="4"/>
  <c r="X45" i="3"/>
  <c r="Z43" i="3"/>
  <c r="X45" i="7"/>
  <c r="Z43" i="7"/>
  <c r="Z45" i="4" l="1"/>
  <c r="X47" i="4"/>
  <c r="Z47" i="4" s="1"/>
  <c r="Z45" i="7"/>
  <c r="X47" i="7"/>
  <c r="Z47" i="7" s="1"/>
  <c r="X47" i="8"/>
  <c r="Z47" i="8" s="1"/>
  <c r="Z45" i="8"/>
  <c r="Z45" i="2"/>
  <c r="X47" i="2"/>
  <c r="Z47" i="2" s="1"/>
  <c r="Z45" i="6"/>
  <c r="X47" i="6"/>
  <c r="Z47" i="6" s="1"/>
  <c r="Z45" i="3"/>
  <c r="X47" i="3"/>
  <c r="Z47" i="3" s="1"/>
</calcChain>
</file>

<file path=xl/sharedStrings.xml><?xml version="1.0" encoding="utf-8"?>
<sst xmlns="http://schemas.openxmlformats.org/spreadsheetml/2006/main" count="1071" uniqueCount="81">
  <si>
    <t>Eastern Cape: Buffalo City (BUF) - Table C4 Quarterly Budgeted Financial Performance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</si>
  <si>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</si>
  <si>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</si>
  <si>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</si>
  <si>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</si>
  <si>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</si>
  <si>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</si>
  <si>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</si>
  <si>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</si>
  <si>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</si>
  <si>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</si>
  <si>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</si>
  <si>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</si>
  <si>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</si>
  <si>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</si>
  <si>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</si>
  <si>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</si>
  <si>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</si>
  <si>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</si>
  <si>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</si>
  <si>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</si>
  <si>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</si>
  <si>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</si>
  <si>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</si>
  <si>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</si>
  <si>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</si>
  <si>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</si>
  <si>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</si>
  <si>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</si>
  <si>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</si>
  <si>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</si>
  <si>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</si>
  <si>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</si>
  <si>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</si>
  <si>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</si>
  <si>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</si>
  <si>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</si>
  <si>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</si>
  <si>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</si>
  <si>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</si>
  <si>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</si>
  <si>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</si>
  <si>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</si>
  <si>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</si>
  <si>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</si>
  <si>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</si>
  <si>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</si>
  <si>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</si>
  <si>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</si>
  <si>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</si>
  <si>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</si>
  <si>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</si>
  <si>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</si>
  <si>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</si>
  <si>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</si>
  <si>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</si>
  <si>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</si>
  <si>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</si>
  <si>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</si>
  <si>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</si>
  <si>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</si>
  <si>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</si>
  <si>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</si>
  <si>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</si>
  <si>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</si>
  <si>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</si>
  <si>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</si>
  <si>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</si>
  <si>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</si>
  <si>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</si>
  <si>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</si>
  <si>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</si>
  <si>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Eastern Cape: Nelson Mandela Bay (NMA) - Table C4 Quarterly Budgeted Financial Performance ( Water management                                   ) for 1st Quarter ended 30 September 2021 (Figures Finalised as at 2021/10/29)</t>
  </si>
  <si>
    <t>Free State: Mangaung (MAN) - Table C4 Quarterly Budgeted Financial Performance ( Water management                                   ) for 1st Quarter ended 30 September 2021 (Figures Finalised as at 2021/10/29)</t>
  </si>
  <si>
    <t>Gauteng: City of Ekurhuleni (EKU) - Table C4 Quarterly Budgeted Financial Performance ( Water management                                   ) for 1st Quarter ended 30 September 2021 (Figures Finalised as at 2021/10/29)</t>
  </si>
  <si>
    <t>Gauteng: City of Johannesburg (JHB) - Table C4 Quarterly Budgeted Financial Performance ( Water management                                   ) for 1st Quarter ended 30 September 2021 (Figures Finalised as at 2021/10/29)</t>
  </si>
  <si>
    <t>Gauteng: City of Tshwane (TSH) - Table C4 Quarterly Budgeted Financial Performance ( Water management                                   ) for 1st Quarter ended 30 September 2021 (Figures Finalised as at 2021/10/29)</t>
  </si>
  <si>
    <t>Kwazulu-Natal: eThekwini (ETH) - Table C4 Quarterly Budgeted Financial Performance ( Water management                                   ) for 1st Quarter ended 30 September 2021 (Figures Finalised as at 2021/10/29)</t>
  </si>
  <si>
    <t>Western Cape: Cape Town (CPT) - Table C4 Quarterly Budgeted Financial Performance ( Water management                                   ) for 1st Quarter ended 30 September 2021 (Figures Finalised as at 2021/10/29)</t>
  </si>
  <si>
    <t>Summary - Table C4 Quarterly Budgeted Financial Performance ( Water management                                   ) for 1st Quarter ended 30 September 2021 (Figures Finalised as at 2021/10/29)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</si>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</sst>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-335639</v>
      </c>
      <c r="D5" s="6"/>
      <c r="E5" s="7"/>
      <c r="F5" s="8"/>
      <c r="G5" s="8">
        <v>-27559</v>
      </c>
      <c r="H5" s="8">
        <v>-27559</v>
      </c>
      <c r="I5" s="8">
        <v>-27559</v>
      </c>
      <c r="J5" s="8">
        <v>-82677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-82677</v>
      </c>
      <c r="X5" s="8"/>
      <c r="Y5" s="8">
        <v>-82677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-18049855</v>
      </c>
      <c r="D6" s="6"/>
      <c r="E6" s="7"/>
      <c r="F6" s="8"/>
      <c r="G6" s="8">
        <v>-2699002</v>
      </c>
      <c r="H6" s="8">
        <v>-3669069</v>
      </c>
      <c r="I6" s="8">
        <v>-4088956</v>
      </c>
      <c r="J6" s="8">
        <v>-10457027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-10457027</v>
      </c>
      <c r="X6" s="8"/>
      <c r="Y6" s="8">
        <v>-10457027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20137902182</v>
      </c>
      <c r="D7" s="6"/>
      <c r="E7" s="7">
        <v>22493026991</v>
      </c>
      <c r="F7" s="8">
        <v>22493026991</v>
      </c>
      <c r="G7" s="8">
        <v>1961166846</v>
      </c>
      <c r="H7" s="8">
        <v>1558712435</v>
      </c>
      <c r="I7" s="8">
        <v>2231654398</v>
      </c>
      <c r="J7" s="8">
        <v>5751533679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5751533679</v>
      </c>
      <c r="X7" s="8">
        <v>5434364855</v>
      </c>
      <c r="Y7" s="8">
        <v>317168824</v>
      </c>
      <c r="Z7" s="2">
        <v>5.8363549828308319</v>
      </c>
      <c r="AA7" s="6">
        <v>22493026991</v>
      </c>
    </row>
    <row r="8" spans="1:27" ht="13.5" x14ac:dyDescent="0.25">
      <c r="A8" s="25" t="s">
        <v>36</v>
      </c>
      <c r="B8" s="24" t="s">
        <v>32</v>
      </c>
      <c r="C8" s="6">
        <v>-594035</v>
      </c>
      <c r="D8" s="6"/>
      <c r="E8" s="7">
        <v>84619482</v>
      </c>
      <c r="F8" s="8">
        <v>84619482</v>
      </c>
      <c r="G8" s="8">
        <v>-1116</v>
      </c>
      <c r="H8" s="8">
        <v>16499026</v>
      </c>
      <c r="I8" s="8">
        <v>8243931</v>
      </c>
      <c r="J8" s="8">
        <v>24741841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24741841</v>
      </c>
      <c r="X8" s="8">
        <v>21154869</v>
      </c>
      <c r="Y8" s="8">
        <v>3586972</v>
      </c>
      <c r="Z8" s="2">
        <v>16.955775051124164</v>
      </c>
      <c r="AA8" s="6">
        <v>84619482</v>
      </c>
    </row>
    <row r="9" spans="1:27" ht="13.5" x14ac:dyDescent="0.25">
      <c r="A9" s="25" t="s">
        <v>37</v>
      </c>
      <c r="B9" s="24" t="s">
        <v>32</v>
      </c>
      <c r="C9" s="6">
        <v>-479475</v>
      </c>
      <c r="D9" s="6"/>
      <c r="E9" s="7"/>
      <c r="F9" s="8"/>
      <c r="G9" s="8">
        <v>-23476</v>
      </c>
      <c r="H9" s="8">
        <v>-23001</v>
      </c>
      <c r="I9" s="8">
        <v>-12150</v>
      </c>
      <c r="J9" s="8">
        <v>-58627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>
        <v>-58627</v>
      </c>
      <c r="X9" s="8"/>
      <c r="Y9" s="8">
        <v>-58627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13436887</v>
      </c>
      <c r="D11" s="6"/>
      <c r="E11" s="7">
        <v>14445710</v>
      </c>
      <c r="F11" s="8">
        <v>14445710</v>
      </c>
      <c r="G11" s="8">
        <v>1042249</v>
      </c>
      <c r="H11" s="8">
        <v>1098806</v>
      </c>
      <c r="I11" s="8">
        <v>1103037</v>
      </c>
      <c r="J11" s="8">
        <v>3244092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3244092</v>
      </c>
      <c r="X11" s="8">
        <v>3611427</v>
      </c>
      <c r="Y11" s="8">
        <v>-367335</v>
      </c>
      <c r="Z11" s="2">
        <v>-10.171464077773134</v>
      </c>
      <c r="AA11" s="6">
        <v>14445710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727146859</v>
      </c>
      <c r="D13" s="6"/>
      <c r="E13" s="7">
        <v>1058227802</v>
      </c>
      <c r="F13" s="8">
        <v>1058227802</v>
      </c>
      <c r="G13" s="8">
        <v>61731923</v>
      </c>
      <c r="H13" s="8">
        <v>74377633</v>
      </c>
      <c r="I13" s="8">
        <v>77027220</v>
      </c>
      <c r="J13" s="8">
        <v>213136776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213136776</v>
      </c>
      <c r="X13" s="8">
        <v>189862574</v>
      </c>
      <c r="Y13" s="8">
        <v>23274202</v>
      </c>
      <c r="Z13" s="2">
        <v>12.258446469813476</v>
      </c>
      <c r="AA13" s="6">
        <v>1058227802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6897061</v>
      </c>
      <c r="D15" s="6"/>
      <c r="E15" s="7">
        <v>1203737</v>
      </c>
      <c r="F15" s="8">
        <v>1203737</v>
      </c>
      <c r="G15" s="8">
        <v>67973</v>
      </c>
      <c r="H15" s="8">
        <v>21706</v>
      </c>
      <c r="I15" s="8">
        <v>175996</v>
      </c>
      <c r="J15" s="8">
        <v>265675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265675</v>
      </c>
      <c r="X15" s="8">
        <v>300932</v>
      </c>
      <c r="Y15" s="8">
        <v>-35257</v>
      </c>
      <c r="Z15" s="2">
        <v>-11.715935826033789</v>
      </c>
      <c r="AA15" s="6">
        <v>1203737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4534803132</v>
      </c>
      <c r="D18" s="6"/>
      <c r="E18" s="7">
        <v>4834160658</v>
      </c>
      <c r="F18" s="8">
        <v>4834160658</v>
      </c>
      <c r="G18" s="8">
        <v>1733090621</v>
      </c>
      <c r="H18" s="8">
        <v>71278</v>
      </c>
      <c r="I18" s="8">
        <v>107040977</v>
      </c>
      <c r="J18" s="8">
        <v>1840202876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1840202876</v>
      </c>
      <c r="X18" s="8">
        <v>1502430083</v>
      </c>
      <c r="Y18" s="8">
        <v>337772793</v>
      </c>
      <c r="Z18" s="2">
        <v>22.481764497523045</v>
      </c>
      <c r="AA18" s="6">
        <v>4834160658</v>
      </c>
    </row>
    <row r="19" spans="1:27" ht="13.5" x14ac:dyDescent="0.25">
      <c r="A19" s="23" t="s">
        <v>46</v>
      </c>
      <c r="B19" s="29" t="s">
        <v>32</v>
      </c>
      <c r="C19" s="6">
        <v>79340537</v>
      </c>
      <c r="D19" s="6"/>
      <c r="E19" s="7">
        <v>73357533</v>
      </c>
      <c r="F19" s="26">
        <v>73357533</v>
      </c>
      <c r="G19" s="26">
        <v>12252290</v>
      </c>
      <c r="H19" s="26">
        <v>893376</v>
      </c>
      <c r="I19" s="26">
        <v>3621960</v>
      </c>
      <c r="J19" s="26">
        <v>16767626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16767626</v>
      </c>
      <c r="X19" s="26">
        <v>17491538</v>
      </c>
      <c r="Y19" s="26">
        <v>-723912</v>
      </c>
      <c r="Z19" s="27">
        <v>-4.1386412103955639</v>
      </c>
      <c r="AA19" s="28">
        <v>73357533</v>
      </c>
    </row>
    <row r="20" spans="1:27" ht="13.5" x14ac:dyDescent="0.25">
      <c r="A20" s="23" t="s">
        <v>47</v>
      </c>
      <c r="B20" s="29" t="s">
        <v>32</v>
      </c>
      <c r="C20" s="6">
        <v>8323496</v>
      </c>
      <c r="D20" s="6"/>
      <c r="E20" s="7">
        <v>2005155215</v>
      </c>
      <c r="F20" s="8">
        <v>2005155215</v>
      </c>
      <c r="G20" s="8"/>
      <c r="H20" s="8"/>
      <c r="I20" s="30">
        <v>3091786</v>
      </c>
      <c r="J20" s="8">
        <v>3091786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3091786</v>
      </c>
      <c r="X20" s="8">
        <v>434503653</v>
      </c>
      <c r="Y20" s="8">
        <v>-431411867</v>
      </c>
      <c r="Z20" s="2">
        <v>-99.28843267975931</v>
      </c>
      <c r="AA20" s="6">
        <v>2005155215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25488391150</v>
      </c>
      <c r="D21" s="33">
        <f t="shared" si="0"/>
        <v>0</v>
      </c>
      <c r="E21" s="34">
        <f t="shared" si="0"/>
        <v>30564197128</v>
      </c>
      <c r="F21" s="35">
        <f t="shared" si="0"/>
        <v>30564197128</v>
      </c>
      <c r="G21" s="35">
        <f t="shared" si="0"/>
        <v>3766600749</v>
      </c>
      <c r="H21" s="35">
        <f t="shared" si="0"/>
        <v>1647954631</v>
      </c>
      <c r="I21" s="35">
        <f t="shared" si="0"/>
        <v>2427830640</v>
      </c>
      <c r="J21" s="35">
        <f t="shared" si="0"/>
        <v>7842386020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7842386020</v>
      </c>
      <c r="X21" s="35">
        <f t="shared" si="0"/>
        <v>7603719931</v>
      </c>
      <c r="Y21" s="35">
        <f t="shared" si="0"/>
        <v>238666089</v>
      </c>
      <c r="Z21" s="36">
        <f>+IF(X21&lt;&gt;0,+(Y21/X21)*100,0)</f>
        <v>3.1388069414152127</v>
      </c>
      <c r="AA21" s="33">
        <f>SUM(AA5:AA20)</f>
        <v>30564197128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3781504699</v>
      </c>
      <c r="D24" s="6"/>
      <c r="E24" s="7">
        <v>4151256552</v>
      </c>
      <c r="F24" s="8">
        <v>4151406552</v>
      </c>
      <c r="G24" s="8">
        <v>289683791</v>
      </c>
      <c r="H24" s="8">
        <v>312590749</v>
      </c>
      <c r="I24" s="8">
        <v>323644196</v>
      </c>
      <c r="J24" s="8">
        <v>925918736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925918736</v>
      </c>
      <c r="X24" s="8">
        <v>998996179</v>
      </c>
      <c r="Y24" s="8">
        <v>-73077443</v>
      </c>
      <c r="Z24" s="2">
        <v>-7.3150873382870056</v>
      </c>
      <c r="AA24" s="6">
        <v>4151406552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4428971432</v>
      </c>
      <c r="D26" s="6"/>
      <c r="E26" s="7">
        <v>2497344694</v>
      </c>
      <c r="F26" s="8">
        <v>2497344694</v>
      </c>
      <c r="G26" s="8">
        <v>154783845</v>
      </c>
      <c r="H26" s="8">
        <v>226941732</v>
      </c>
      <c r="I26" s="8">
        <v>176262197</v>
      </c>
      <c r="J26" s="8">
        <v>557987774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557987774</v>
      </c>
      <c r="X26" s="8">
        <v>624336175</v>
      </c>
      <c r="Y26" s="8">
        <v>-66348401</v>
      </c>
      <c r="Z26" s="2">
        <v>-10.627031342529527</v>
      </c>
      <c r="AA26" s="6">
        <v>2497344694</v>
      </c>
    </row>
    <row r="27" spans="1:27" ht="13.5" x14ac:dyDescent="0.25">
      <c r="A27" s="25" t="s">
        <v>53</v>
      </c>
      <c r="B27" s="24" t="s">
        <v>32</v>
      </c>
      <c r="C27" s="6">
        <v>1166148942</v>
      </c>
      <c r="D27" s="6"/>
      <c r="E27" s="7">
        <v>1033311695</v>
      </c>
      <c r="F27" s="8">
        <v>1033311695</v>
      </c>
      <c r="G27" s="8">
        <v>89565939</v>
      </c>
      <c r="H27" s="8">
        <v>101146845</v>
      </c>
      <c r="I27" s="8">
        <v>81849585</v>
      </c>
      <c r="J27" s="8">
        <v>272562369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272562369</v>
      </c>
      <c r="X27" s="8">
        <v>258359462</v>
      </c>
      <c r="Y27" s="8">
        <v>14202907</v>
      </c>
      <c r="Z27" s="2">
        <v>5.4973434648195703</v>
      </c>
      <c r="AA27" s="6">
        <v>1033311695</v>
      </c>
    </row>
    <row r="28" spans="1:27" ht="13.5" x14ac:dyDescent="0.25">
      <c r="A28" s="25" t="s">
        <v>54</v>
      </c>
      <c r="B28" s="24" t="s">
        <v>32</v>
      </c>
      <c r="C28" s="6">
        <v>387931903</v>
      </c>
      <c r="D28" s="6"/>
      <c r="E28" s="7">
        <v>428710940</v>
      </c>
      <c r="F28" s="8">
        <v>428710940</v>
      </c>
      <c r="G28" s="8">
        <v>27723224</v>
      </c>
      <c r="H28" s="8">
        <v>15577578</v>
      </c>
      <c r="I28" s="8">
        <v>30771671</v>
      </c>
      <c r="J28" s="8">
        <v>74072473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74072473</v>
      </c>
      <c r="X28" s="8">
        <v>107327254</v>
      </c>
      <c r="Y28" s="8">
        <v>-33254781</v>
      </c>
      <c r="Z28" s="2">
        <v>-30.984470170083732</v>
      </c>
      <c r="AA28" s="6">
        <v>428710940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18458366454</v>
      </c>
      <c r="D30" s="6"/>
      <c r="E30" s="7">
        <v>19927038856</v>
      </c>
      <c r="F30" s="8">
        <v>19927038854</v>
      </c>
      <c r="G30" s="8">
        <v>1681531637</v>
      </c>
      <c r="H30" s="8">
        <v>1054842647</v>
      </c>
      <c r="I30" s="8">
        <v>1460151570</v>
      </c>
      <c r="J30" s="8">
        <v>4196525854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4196525854</v>
      </c>
      <c r="X30" s="8">
        <v>4710988540</v>
      </c>
      <c r="Y30" s="8">
        <v>-514462686</v>
      </c>
      <c r="Z30" s="2">
        <v>-10.920482646727049</v>
      </c>
      <c r="AA30" s="6">
        <v>19927038854</v>
      </c>
    </row>
    <row r="31" spans="1:27" ht="13.5" x14ac:dyDescent="0.25">
      <c r="A31" s="25" t="s">
        <v>57</v>
      </c>
      <c r="B31" s="24" t="s">
        <v>32</v>
      </c>
      <c r="C31" s="6">
        <v>2656846719</v>
      </c>
      <c r="D31" s="6"/>
      <c r="E31" s="7">
        <v>3317838693</v>
      </c>
      <c r="F31" s="8">
        <v>3317837000</v>
      </c>
      <c r="G31" s="8">
        <v>41127001</v>
      </c>
      <c r="H31" s="8">
        <v>256562515</v>
      </c>
      <c r="I31" s="8">
        <v>156024528</v>
      </c>
      <c r="J31" s="8">
        <v>453714044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453714044</v>
      </c>
      <c r="X31" s="8">
        <v>852839911</v>
      </c>
      <c r="Y31" s="8">
        <v>-399125867</v>
      </c>
      <c r="Z31" s="2">
        <v>-46.799623452425408</v>
      </c>
      <c r="AA31" s="6">
        <v>3317837000</v>
      </c>
    </row>
    <row r="32" spans="1:27" ht="13.5" x14ac:dyDescent="0.25">
      <c r="A32" s="25" t="s">
        <v>45</v>
      </c>
      <c r="B32" s="24" t="s">
        <v>32</v>
      </c>
      <c r="C32" s="6">
        <v>486330210</v>
      </c>
      <c r="D32" s="6"/>
      <c r="E32" s="7">
        <v>615700000</v>
      </c>
      <c r="F32" s="8">
        <v>615700000</v>
      </c>
      <c r="G32" s="8"/>
      <c r="H32" s="8">
        <v>11130234</v>
      </c>
      <c r="I32" s="8">
        <v>36343968</v>
      </c>
      <c r="J32" s="8">
        <v>47474202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47474202</v>
      </c>
      <c r="X32" s="8">
        <v>153025002</v>
      </c>
      <c r="Y32" s="8">
        <v>-105550800</v>
      </c>
      <c r="Z32" s="2">
        <v>-68.976179461183733</v>
      </c>
      <c r="AA32" s="6">
        <v>615700000</v>
      </c>
    </row>
    <row r="33" spans="1:27" ht="13.5" x14ac:dyDescent="0.25">
      <c r="A33" s="25" t="s">
        <v>58</v>
      </c>
      <c r="B33" s="24" t="s">
        <v>32</v>
      </c>
      <c r="C33" s="6">
        <v>439143042</v>
      </c>
      <c r="D33" s="6"/>
      <c r="E33" s="7">
        <v>691972558</v>
      </c>
      <c r="F33" s="8">
        <v>696540800</v>
      </c>
      <c r="G33" s="8">
        <v>12343017</v>
      </c>
      <c r="H33" s="8">
        <v>59707070</v>
      </c>
      <c r="I33" s="8">
        <v>81229625</v>
      </c>
      <c r="J33" s="8">
        <v>153279712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153279712</v>
      </c>
      <c r="X33" s="8">
        <v>171878205</v>
      </c>
      <c r="Y33" s="8">
        <v>-18598493</v>
      </c>
      <c r="Z33" s="2">
        <v>-10.820739604535664</v>
      </c>
      <c r="AA33" s="6">
        <v>696540800</v>
      </c>
    </row>
    <row r="34" spans="1:27" ht="13.5" x14ac:dyDescent="0.25">
      <c r="A34" s="23" t="s">
        <v>59</v>
      </c>
      <c r="B34" s="29" t="s">
        <v>32</v>
      </c>
      <c r="C34" s="6">
        <v>66495326</v>
      </c>
      <c r="D34" s="6"/>
      <c r="E34" s="7">
        <v>1451510595</v>
      </c>
      <c r="F34" s="8">
        <v>1451510595</v>
      </c>
      <c r="G34" s="8">
        <v>92908534</v>
      </c>
      <c r="H34" s="8">
        <v>92722877</v>
      </c>
      <c r="I34" s="8">
        <v>92479228</v>
      </c>
      <c r="J34" s="8">
        <v>278110639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278110639</v>
      </c>
      <c r="X34" s="8">
        <v>362477053</v>
      </c>
      <c r="Y34" s="8">
        <v>-84366414</v>
      </c>
      <c r="Z34" s="2">
        <v>-23.274966870799403</v>
      </c>
      <c r="AA34" s="6">
        <v>1451510595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31871738727</v>
      </c>
      <c r="D35" s="33">
        <f>SUM(D24:D34)</f>
        <v>0</v>
      </c>
      <c r="E35" s="34">
        <f t="shared" si="1"/>
        <v>34114684583</v>
      </c>
      <c r="F35" s="35">
        <f t="shared" si="1"/>
        <v>34119401130</v>
      </c>
      <c r="G35" s="35">
        <f t="shared" si="1"/>
        <v>2389666988</v>
      </c>
      <c r="H35" s="35">
        <f t="shared" si="1"/>
        <v>2131222247</v>
      </c>
      <c r="I35" s="35">
        <f t="shared" si="1"/>
        <v>2438756568</v>
      </c>
      <c r="J35" s="35">
        <f t="shared" si="1"/>
        <v>6959645803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6959645803</v>
      </c>
      <c r="X35" s="35">
        <f t="shared" si="1"/>
        <v>8240227781</v>
      </c>
      <c r="Y35" s="35">
        <f t="shared" si="1"/>
        <v>-1280581978</v>
      </c>
      <c r="Z35" s="36">
        <f>+IF(X35&lt;&gt;0,+(Y35/X35)*100,0)</f>
        <v>-15.540613828087576</v>
      </c>
      <c r="AA35" s="33">
        <f>SUM(AA24:AA34)</f>
        <v>34119401130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-6383347577</v>
      </c>
      <c r="D37" s="46">
        <f>+D21-D35</f>
        <v>0</v>
      </c>
      <c r="E37" s="47">
        <f t="shared" si="2"/>
        <v>-3550487455</v>
      </c>
      <c r="F37" s="48">
        <f t="shared" si="2"/>
        <v>-3555204002</v>
      </c>
      <c r="G37" s="48">
        <f t="shared" si="2"/>
        <v>1376933761</v>
      </c>
      <c r="H37" s="48">
        <f t="shared" si="2"/>
        <v>-483267616</v>
      </c>
      <c r="I37" s="48">
        <f t="shared" si="2"/>
        <v>-10925928</v>
      </c>
      <c r="J37" s="48">
        <f t="shared" si="2"/>
        <v>882740217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882740217</v>
      </c>
      <c r="X37" s="48">
        <f>IF(F21=F35,0,X21-X35)</f>
        <v>-636507850</v>
      </c>
      <c r="Y37" s="48">
        <f t="shared" si="2"/>
        <v>1519248067</v>
      </c>
      <c r="Z37" s="49">
        <f>+IF(X37&lt;&gt;0,+(Y37/X37)*100,0)</f>
        <v>-238.68489084620089</v>
      </c>
      <c r="AA37" s="46">
        <f>+AA21-AA35</f>
        <v>-3555204002</v>
      </c>
    </row>
    <row r="38" spans="1:27" ht="23.1" customHeight="1" x14ac:dyDescent="0.25">
      <c r="A38" s="50" t="s">
        <v>62</v>
      </c>
      <c r="B38" s="29" t="s">
        <v>32</v>
      </c>
      <c r="C38" s="6">
        <v>1006663162</v>
      </c>
      <c r="D38" s="6"/>
      <c r="E38" s="7">
        <v>1633420330</v>
      </c>
      <c r="F38" s="8">
        <v>1633420330</v>
      </c>
      <c r="G38" s="8"/>
      <c r="H38" s="8">
        <v>23580194</v>
      </c>
      <c r="I38" s="8">
        <v>79078969</v>
      </c>
      <c r="J38" s="8">
        <v>102659163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102659163</v>
      </c>
      <c r="X38" s="8">
        <v>368411290</v>
      </c>
      <c r="Y38" s="8">
        <v>-265752127</v>
      </c>
      <c r="Z38" s="2">
        <v>-72.134631650403549</v>
      </c>
      <c r="AA38" s="6">
        <v>1633420330</v>
      </c>
    </row>
    <row r="39" spans="1:27" ht="57" customHeight="1" x14ac:dyDescent="0.25">
      <c r="A39" s="50" t="s">
        <v>63</v>
      </c>
      <c r="B39" s="29" t="s">
        <v>32</v>
      </c>
      <c r="C39" s="28">
        <v>220341933</v>
      </c>
      <c r="D39" s="28"/>
      <c r="E39" s="7">
        <v>34363466</v>
      </c>
      <c r="F39" s="26">
        <v>34363466</v>
      </c>
      <c r="G39" s="26">
        <v>185028</v>
      </c>
      <c r="H39" s="26">
        <v>4252885</v>
      </c>
      <c r="I39" s="26">
        <v>577008</v>
      </c>
      <c r="J39" s="26">
        <v>5014921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5014921</v>
      </c>
      <c r="X39" s="26">
        <v>4123969</v>
      </c>
      <c r="Y39" s="26">
        <v>890952</v>
      </c>
      <c r="Z39" s="27">
        <v>21.60423611331705</v>
      </c>
      <c r="AA39" s="28">
        <v>34363466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-5156342482</v>
      </c>
      <c r="D41" s="56">
        <f>SUM(D37:D40)</f>
        <v>0</v>
      </c>
      <c r="E41" s="57">
        <f t="shared" si="3"/>
        <v>-1882703659</v>
      </c>
      <c r="F41" s="58">
        <f t="shared" si="3"/>
        <v>-1887420206</v>
      </c>
      <c r="G41" s="58">
        <f t="shared" si="3"/>
        <v>1377118789</v>
      </c>
      <c r="H41" s="58">
        <f t="shared" si="3"/>
        <v>-455434537</v>
      </c>
      <c r="I41" s="58">
        <f t="shared" si="3"/>
        <v>68730049</v>
      </c>
      <c r="J41" s="58">
        <f t="shared" si="3"/>
        <v>990414301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990414301</v>
      </c>
      <c r="X41" s="58">
        <f t="shared" si="3"/>
        <v>-263972591</v>
      </c>
      <c r="Y41" s="58">
        <f t="shared" si="3"/>
        <v>1254386892</v>
      </c>
      <c r="Z41" s="59">
        <f>+IF(X41&lt;&gt;0,+(Y41/X41)*100,0)</f>
        <v>-475.19588577285282</v>
      </c>
      <c r="AA41" s="56">
        <f>SUM(AA37:AA40)</f>
        <v>-1887420206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-5156342482</v>
      </c>
      <c r="D43" s="64">
        <f>+D41-D42</f>
        <v>0</v>
      </c>
      <c r="E43" s="65">
        <f t="shared" si="4"/>
        <v>-1882703659</v>
      </c>
      <c r="F43" s="66">
        <f t="shared" si="4"/>
        <v>-1887420206</v>
      </c>
      <c r="G43" s="66">
        <f t="shared" si="4"/>
        <v>1377118789</v>
      </c>
      <c r="H43" s="66">
        <f t="shared" si="4"/>
        <v>-455434537</v>
      </c>
      <c r="I43" s="66">
        <f t="shared" si="4"/>
        <v>68730049</v>
      </c>
      <c r="J43" s="66">
        <f t="shared" si="4"/>
        <v>990414301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990414301</v>
      </c>
      <c r="X43" s="66">
        <f t="shared" si="4"/>
        <v>-263972591</v>
      </c>
      <c r="Y43" s="66">
        <f t="shared" si="4"/>
        <v>1254386892</v>
      </c>
      <c r="Z43" s="67">
        <f>+IF(X43&lt;&gt;0,+(Y43/X43)*100,0)</f>
        <v>-475.19588577285282</v>
      </c>
      <c r="AA43" s="64">
        <f>+AA41-AA42</f>
        <v>-1887420206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-5156342482</v>
      </c>
      <c r="D45" s="56">
        <f>SUM(D43:D44)</f>
        <v>0</v>
      </c>
      <c r="E45" s="57">
        <f t="shared" si="5"/>
        <v>-1882703659</v>
      </c>
      <c r="F45" s="58">
        <f t="shared" si="5"/>
        <v>-1887420206</v>
      </c>
      <c r="G45" s="58">
        <f t="shared" si="5"/>
        <v>1377118789</v>
      </c>
      <c r="H45" s="58">
        <f t="shared" si="5"/>
        <v>-455434537</v>
      </c>
      <c r="I45" s="58">
        <f t="shared" si="5"/>
        <v>68730049</v>
      </c>
      <c r="J45" s="58">
        <f t="shared" si="5"/>
        <v>990414301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990414301</v>
      </c>
      <c r="X45" s="58">
        <f t="shared" si="5"/>
        <v>-263972591</v>
      </c>
      <c r="Y45" s="58">
        <f t="shared" si="5"/>
        <v>1254386892</v>
      </c>
      <c r="Z45" s="59">
        <f>+IF(X45&lt;&gt;0,+(Y45/X45)*100,0)</f>
        <v>-475.19588577285282</v>
      </c>
      <c r="AA45" s="56">
        <f>SUM(AA43:AA44)</f>
        <v>-1887420206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-5156342482</v>
      </c>
      <c r="D47" s="71">
        <f>SUM(D45:D46)</f>
        <v>0</v>
      </c>
      <c r="E47" s="72">
        <f t="shared" si="6"/>
        <v>-1882703659</v>
      </c>
      <c r="F47" s="73">
        <f t="shared" si="6"/>
        <v>-1887420206</v>
      </c>
      <c r="G47" s="73">
        <f t="shared" si="6"/>
        <v>1377118789</v>
      </c>
      <c r="H47" s="74">
        <f t="shared" si="6"/>
        <v>-455434537</v>
      </c>
      <c r="I47" s="74">
        <f t="shared" si="6"/>
        <v>68730049</v>
      </c>
      <c r="J47" s="74">
        <f t="shared" si="6"/>
        <v>990414301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990414301</v>
      </c>
      <c r="X47" s="74">
        <f t="shared" si="6"/>
        <v>-263972591</v>
      </c>
      <c r="Y47" s="74">
        <f t="shared" si="6"/>
        <v>1254386892</v>
      </c>
      <c r="Z47" s="75">
        <f>+IF(X47&lt;&gt;0,+(Y47/X47)*100,0)</f>
        <v>-475.19588577285282</v>
      </c>
      <c r="AA47" s="76">
        <f>SUM(AA45:AA46)</f>
        <v>-1887420206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1214596751</v>
      </c>
      <c r="D7" s="6"/>
      <c r="E7" s="7">
        <v>795707988</v>
      </c>
      <c r="F7" s="8">
        <v>795707988</v>
      </c>
      <c r="G7" s="8">
        <v>118877500</v>
      </c>
      <c r="H7" s="8">
        <v>-90104378</v>
      </c>
      <c r="I7" s="8">
        <v>253105569</v>
      </c>
      <c r="J7" s="8">
        <v>281878691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281878691</v>
      </c>
      <c r="X7" s="8">
        <v>257238369</v>
      </c>
      <c r="Y7" s="8">
        <v>24640322</v>
      </c>
      <c r="Z7" s="2">
        <v>9.5787895467491477</v>
      </c>
      <c r="AA7" s="6">
        <v>795707988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177412098</v>
      </c>
      <c r="D18" s="6"/>
      <c r="E18" s="7">
        <v>193556599</v>
      </c>
      <c r="F18" s="8">
        <v>193556599</v>
      </c>
      <c r="G18" s="8">
        <v>80648600</v>
      </c>
      <c r="H18" s="8"/>
      <c r="I18" s="8"/>
      <c r="J18" s="8">
        <v>80648600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80648600</v>
      </c>
      <c r="X18" s="8">
        <v>79261426</v>
      </c>
      <c r="Y18" s="8">
        <v>1387174</v>
      </c>
      <c r="Z18" s="2">
        <v>1.7501249599016802</v>
      </c>
      <c r="AA18" s="6">
        <v>193556599</v>
      </c>
    </row>
    <row r="19" spans="1:27" ht="13.5" x14ac:dyDescent="0.25">
      <c r="A19" s="23" t="s">
        <v>46</v>
      </c>
      <c r="B19" s="29" t="s">
        <v>32</v>
      </c>
      <c r="C19" s="6">
        <v>348477</v>
      </c>
      <c r="D19" s="6"/>
      <c r="E19" s="7">
        <v>712344</v>
      </c>
      <c r="F19" s="26">
        <v>712344</v>
      </c>
      <c r="G19" s="26">
        <v>3780</v>
      </c>
      <c r="H19" s="26">
        <v>6574</v>
      </c>
      <c r="I19" s="26">
        <v>3287</v>
      </c>
      <c r="J19" s="26">
        <v>13641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13641</v>
      </c>
      <c r="X19" s="26">
        <v>91958</v>
      </c>
      <c r="Y19" s="26">
        <v>-78317</v>
      </c>
      <c r="Z19" s="27">
        <v>-85.166054068161557</v>
      </c>
      <c r="AA19" s="28">
        <v>712344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1392357326</v>
      </c>
      <c r="D21" s="33">
        <f t="shared" si="0"/>
        <v>0</v>
      </c>
      <c r="E21" s="34">
        <f t="shared" si="0"/>
        <v>989976931</v>
      </c>
      <c r="F21" s="35">
        <f t="shared" si="0"/>
        <v>989976931</v>
      </c>
      <c r="G21" s="35">
        <f t="shared" si="0"/>
        <v>199529880</v>
      </c>
      <c r="H21" s="35">
        <f t="shared" si="0"/>
        <v>-90097804</v>
      </c>
      <c r="I21" s="35">
        <f t="shared" si="0"/>
        <v>253108856</v>
      </c>
      <c r="J21" s="35">
        <f t="shared" si="0"/>
        <v>362540932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362540932</v>
      </c>
      <c r="X21" s="35">
        <f t="shared" si="0"/>
        <v>336591753</v>
      </c>
      <c r="Y21" s="35">
        <f t="shared" si="0"/>
        <v>25949179</v>
      </c>
      <c r="Z21" s="36">
        <f>+IF(X21&lt;&gt;0,+(Y21/X21)*100,0)</f>
        <v>7.7093923926294172</v>
      </c>
      <c r="AA21" s="33">
        <f>SUM(AA5:AA20)</f>
        <v>989976931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148780598</v>
      </c>
      <c r="D24" s="6"/>
      <c r="E24" s="7">
        <v>150490315</v>
      </c>
      <c r="F24" s="8">
        <v>150490315</v>
      </c>
      <c r="G24" s="8">
        <v>12683148</v>
      </c>
      <c r="H24" s="8">
        <v>12031421</v>
      </c>
      <c r="I24" s="8">
        <v>11815885</v>
      </c>
      <c r="J24" s="8">
        <v>36530454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36530454</v>
      </c>
      <c r="X24" s="8">
        <v>35562564</v>
      </c>
      <c r="Y24" s="8">
        <v>967890</v>
      </c>
      <c r="Z24" s="2">
        <v>2.7216541529457774</v>
      </c>
      <c r="AA24" s="6">
        <v>150490315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589681462</v>
      </c>
      <c r="D26" s="6"/>
      <c r="E26" s="7">
        <v>118682700</v>
      </c>
      <c r="F26" s="8">
        <v>118682700</v>
      </c>
      <c r="G26" s="8"/>
      <c r="H26" s="8">
        <v>19780450</v>
      </c>
      <c r="I26" s="8">
        <v>9890225</v>
      </c>
      <c r="J26" s="8">
        <v>29670675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29670675</v>
      </c>
      <c r="X26" s="8">
        <v>29670675</v>
      </c>
      <c r="Y26" s="8"/>
      <c r="Z26" s="2"/>
      <c r="AA26" s="6">
        <v>118682700</v>
      </c>
    </row>
    <row r="27" spans="1:27" ht="13.5" x14ac:dyDescent="0.25">
      <c r="A27" s="25" t="s">
        <v>53</v>
      </c>
      <c r="B27" s="24" t="s">
        <v>32</v>
      </c>
      <c r="C27" s="6">
        <v>124118372</v>
      </c>
      <c r="D27" s="6"/>
      <c r="E27" s="7">
        <v>54285466</v>
      </c>
      <c r="F27" s="8">
        <v>54285466</v>
      </c>
      <c r="G27" s="8">
        <v>13419575</v>
      </c>
      <c r="H27" s="8">
        <v>25051140</v>
      </c>
      <c r="I27" s="8">
        <v>12235274</v>
      </c>
      <c r="J27" s="8">
        <v>50705989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50705989</v>
      </c>
      <c r="X27" s="8">
        <v>13605848</v>
      </c>
      <c r="Y27" s="8">
        <v>37100141</v>
      </c>
      <c r="Z27" s="2">
        <v>272.6779029135119</v>
      </c>
      <c r="AA27" s="6">
        <v>54285466</v>
      </c>
    </row>
    <row r="28" spans="1:27" ht="13.5" x14ac:dyDescent="0.25">
      <c r="A28" s="25" t="s">
        <v>54</v>
      </c>
      <c r="B28" s="24" t="s">
        <v>32</v>
      </c>
      <c r="C28" s="6">
        <v>9023351</v>
      </c>
      <c r="D28" s="6"/>
      <c r="E28" s="7">
        <v>17669555</v>
      </c>
      <c r="F28" s="8">
        <v>17669555</v>
      </c>
      <c r="G28" s="8">
        <v>607719</v>
      </c>
      <c r="H28" s="8">
        <v>607719</v>
      </c>
      <c r="I28" s="8">
        <v>588115</v>
      </c>
      <c r="J28" s="8">
        <v>1803553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1803553</v>
      </c>
      <c r="X28" s="8">
        <v>4652395</v>
      </c>
      <c r="Y28" s="8">
        <v>-2848842</v>
      </c>
      <c r="Z28" s="2">
        <v>-61.23388061417829</v>
      </c>
      <c r="AA28" s="6">
        <v>17669555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254050929</v>
      </c>
      <c r="D30" s="6"/>
      <c r="E30" s="7">
        <v>295454713</v>
      </c>
      <c r="F30" s="8">
        <v>295454713</v>
      </c>
      <c r="G30" s="8">
        <v>22517270</v>
      </c>
      <c r="H30" s="8">
        <v>330711</v>
      </c>
      <c r="I30" s="8">
        <v>41207447</v>
      </c>
      <c r="J30" s="8">
        <v>64055428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64055428</v>
      </c>
      <c r="X30" s="8">
        <v>72383291</v>
      </c>
      <c r="Y30" s="8">
        <v>-8327863</v>
      </c>
      <c r="Z30" s="2">
        <v>-11.505228464950564</v>
      </c>
      <c r="AA30" s="6">
        <v>295454713</v>
      </c>
    </row>
    <row r="31" spans="1:27" ht="13.5" x14ac:dyDescent="0.25">
      <c r="A31" s="25" t="s">
        <v>57</v>
      </c>
      <c r="B31" s="24" t="s">
        <v>32</v>
      </c>
      <c r="C31" s="6">
        <v>41851898</v>
      </c>
      <c r="D31" s="6"/>
      <c r="E31" s="7">
        <v>52631296</v>
      </c>
      <c r="F31" s="8">
        <v>52631296</v>
      </c>
      <c r="G31" s="8">
        <v>438827</v>
      </c>
      <c r="H31" s="8">
        <v>1310739</v>
      </c>
      <c r="I31" s="8">
        <v>4505130</v>
      </c>
      <c r="J31" s="8">
        <v>6254696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6254696</v>
      </c>
      <c r="X31" s="8">
        <v>11302587</v>
      </c>
      <c r="Y31" s="8">
        <v>-5047891</v>
      </c>
      <c r="Z31" s="2">
        <v>-44.661377081193891</v>
      </c>
      <c r="AA31" s="6">
        <v>52631296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40746526</v>
      </c>
      <c r="D33" s="6"/>
      <c r="E33" s="7">
        <v>36175917</v>
      </c>
      <c r="F33" s="8">
        <v>36175917</v>
      </c>
      <c r="G33" s="8">
        <v>438011</v>
      </c>
      <c r="H33" s="8">
        <v>2175034</v>
      </c>
      <c r="I33" s="8">
        <v>4478458</v>
      </c>
      <c r="J33" s="8">
        <v>7091503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7091503</v>
      </c>
      <c r="X33" s="8">
        <v>8682685</v>
      </c>
      <c r="Y33" s="8">
        <v>-1591182</v>
      </c>
      <c r="Z33" s="2">
        <v>-18.325921071650072</v>
      </c>
      <c r="AA33" s="6">
        <v>36175917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1208253136</v>
      </c>
      <c r="D35" s="33">
        <f>SUM(D24:D34)</f>
        <v>0</v>
      </c>
      <c r="E35" s="34">
        <f t="shared" si="1"/>
        <v>725389962</v>
      </c>
      <c r="F35" s="35">
        <f t="shared" si="1"/>
        <v>725389962</v>
      </c>
      <c r="G35" s="35">
        <f t="shared" si="1"/>
        <v>50104550</v>
      </c>
      <c r="H35" s="35">
        <f t="shared" si="1"/>
        <v>61287214</v>
      </c>
      <c r="I35" s="35">
        <f t="shared" si="1"/>
        <v>84720534</v>
      </c>
      <c r="J35" s="35">
        <f t="shared" si="1"/>
        <v>196112298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196112298</v>
      </c>
      <c r="X35" s="35">
        <f t="shared" si="1"/>
        <v>175860045</v>
      </c>
      <c r="Y35" s="35">
        <f t="shared" si="1"/>
        <v>20252253</v>
      </c>
      <c r="Z35" s="36">
        <f>+IF(X35&lt;&gt;0,+(Y35/X35)*100,0)</f>
        <v>11.516119536987494</v>
      </c>
      <c r="AA35" s="33">
        <f>SUM(AA24:AA34)</f>
        <v>725389962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184104190</v>
      </c>
      <c r="D37" s="46">
        <f>+D21-D35</f>
        <v>0</v>
      </c>
      <c r="E37" s="47">
        <f t="shared" si="2"/>
        <v>264586969</v>
      </c>
      <c r="F37" s="48">
        <f t="shared" si="2"/>
        <v>264586969</v>
      </c>
      <c r="G37" s="48">
        <f t="shared" si="2"/>
        <v>149425330</v>
      </c>
      <c r="H37" s="48">
        <f t="shared" si="2"/>
        <v>-151385018</v>
      </c>
      <c r="I37" s="48">
        <f t="shared" si="2"/>
        <v>168388322</v>
      </c>
      <c r="J37" s="48">
        <f t="shared" si="2"/>
        <v>166428634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166428634</v>
      </c>
      <c r="X37" s="48">
        <f>IF(F21=F35,0,X21-X35)</f>
        <v>160731708</v>
      </c>
      <c r="Y37" s="48">
        <f t="shared" si="2"/>
        <v>5696926</v>
      </c>
      <c r="Z37" s="49">
        <f>+IF(X37&lt;&gt;0,+(Y37/X37)*100,0)</f>
        <v>3.5443697269738466</v>
      </c>
      <c r="AA37" s="46">
        <f>+AA21-AA35</f>
        <v>264586969</v>
      </c>
    </row>
    <row r="38" spans="1:27" ht="23.1" customHeight="1" x14ac:dyDescent="0.25">
      <c r="A38" s="50" t="s">
        <v>62</v>
      </c>
      <c r="B38" s="29" t="s">
        <v>32</v>
      </c>
      <c r="C38" s="6">
        <v>64044187</v>
      </c>
      <c r="D38" s="6"/>
      <c r="E38" s="7">
        <v>87443410</v>
      </c>
      <c r="F38" s="8">
        <v>87443410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8645666</v>
      </c>
      <c r="Y38" s="8">
        <v>-8645666</v>
      </c>
      <c r="Z38" s="2">
        <v>-100</v>
      </c>
      <c r="AA38" s="6">
        <v>87443410</v>
      </c>
    </row>
    <row r="39" spans="1:27" ht="57" customHeight="1" x14ac:dyDescent="0.25">
      <c r="A39" s="50" t="s">
        <v>63</v>
      </c>
      <c r="B39" s="29" t="s">
        <v>32</v>
      </c>
      <c r="C39" s="28">
        <v>1178337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249326714</v>
      </c>
      <c r="D41" s="56">
        <f>SUM(D37:D40)</f>
        <v>0</v>
      </c>
      <c r="E41" s="57">
        <f t="shared" si="3"/>
        <v>352030379</v>
      </c>
      <c r="F41" s="58">
        <f t="shared" si="3"/>
        <v>352030379</v>
      </c>
      <c r="G41" s="58">
        <f t="shared" si="3"/>
        <v>149425330</v>
      </c>
      <c r="H41" s="58">
        <f t="shared" si="3"/>
        <v>-151385018</v>
      </c>
      <c r="I41" s="58">
        <f t="shared" si="3"/>
        <v>168388322</v>
      </c>
      <c r="J41" s="58">
        <f t="shared" si="3"/>
        <v>166428634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166428634</v>
      </c>
      <c r="X41" s="58">
        <f t="shared" si="3"/>
        <v>169377374</v>
      </c>
      <c r="Y41" s="58">
        <f t="shared" si="3"/>
        <v>-2948740</v>
      </c>
      <c r="Z41" s="59">
        <f>+IF(X41&lt;&gt;0,+(Y41/X41)*100,0)</f>
        <v>-1.740929104261588</v>
      </c>
      <c r="AA41" s="56">
        <f>SUM(AA37:AA40)</f>
        <v>352030379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249326714</v>
      </c>
      <c r="D43" s="64">
        <f>+D41-D42</f>
        <v>0</v>
      </c>
      <c r="E43" s="65">
        <f t="shared" si="4"/>
        <v>352030379</v>
      </c>
      <c r="F43" s="66">
        <f t="shared" si="4"/>
        <v>352030379</v>
      </c>
      <c r="G43" s="66">
        <f t="shared" si="4"/>
        <v>149425330</v>
      </c>
      <c r="H43" s="66">
        <f t="shared" si="4"/>
        <v>-151385018</v>
      </c>
      <c r="I43" s="66">
        <f t="shared" si="4"/>
        <v>168388322</v>
      </c>
      <c r="J43" s="66">
        <f t="shared" si="4"/>
        <v>166428634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166428634</v>
      </c>
      <c r="X43" s="66">
        <f t="shared" si="4"/>
        <v>169377374</v>
      </c>
      <c r="Y43" s="66">
        <f t="shared" si="4"/>
        <v>-2948740</v>
      </c>
      <c r="Z43" s="67">
        <f>+IF(X43&lt;&gt;0,+(Y43/X43)*100,0)</f>
        <v>-1.740929104261588</v>
      </c>
      <c r="AA43" s="64">
        <f>+AA41-AA42</f>
        <v>352030379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249326714</v>
      </c>
      <c r="D45" s="56">
        <f>SUM(D43:D44)</f>
        <v>0</v>
      </c>
      <c r="E45" s="57">
        <f t="shared" si="5"/>
        <v>352030379</v>
      </c>
      <c r="F45" s="58">
        <f t="shared" si="5"/>
        <v>352030379</v>
      </c>
      <c r="G45" s="58">
        <f t="shared" si="5"/>
        <v>149425330</v>
      </c>
      <c r="H45" s="58">
        <f t="shared" si="5"/>
        <v>-151385018</v>
      </c>
      <c r="I45" s="58">
        <f t="shared" si="5"/>
        <v>168388322</v>
      </c>
      <c r="J45" s="58">
        <f t="shared" si="5"/>
        <v>166428634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166428634</v>
      </c>
      <c r="X45" s="58">
        <f t="shared" si="5"/>
        <v>169377374</v>
      </c>
      <c r="Y45" s="58">
        <f t="shared" si="5"/>
        <v>-2948740</v>
      </c>
      <c r="Z45" s="59">
        <f>+IF(X45&lt;&gt;0,+(Y45/X45)*100,0)</f>
        <v>-1.740929104261588</v>
      </c>
      <c r="AA45" s="56">
        <f>SUM(AA43:AA44)</f>
        <v>352030379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249326714</v>
      </c>
      <c r="D47" s="71">
        <f>SUM(D45:D46)</f>
        <v>0</v>
      </c>
      <c r="E47" s="72">
        <f t="shared" si="6"/>
        <v>352030379</v>
      </c>
      <c r="F47" s="73">
        <f t="shared" si="6"/>
        <v>352030379</v>
      </c>
      <c r="G47" s="73">
        <f t="shared" si="6"/>
        <v>149425330</v>
      </c>
      <c r="H47" s="74">
        <f t="shared" si="6"/>
        <v>-151385018</v>
      </c>
      <c r="I47" s="74">
        <f t="shared" si="6"/>
        <v>168388322</v>
      </c>
      <c r="J47" s="74">
        <f t="shared" si="6"/>
        <v>166428634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166428634</v>
      </c>
      <c r="X47" s="74">
        <f t="shared" si="6"/>
        <v>169377374</v>
      </c>
      <c r="Y47" s="74">
        <f t="shared" si="6"/>
        <v>-2948740</v>
      </c>
      <c r="Z47" s="75">
        <f>+IF(X47&lt;&gt;0,+(Y47/X47)*100,0)</f>
        <v>-1.740929104261588</v>
      </c>
      <c r="AA47" s="76">
        <f>SUM(AA45:AA46)</f>
        <v>352030379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1379941530</v>
      </c>
      <c r="F7" s="8">
        <v>1379941530</v>
      </c>
      <c r="G7" s="8">
        <v>261058244</v>
      </c>
      <c r="H7" s="8">
        <v>169309057</v>
      </c>
      <c r="I7" s="8">
        <v>351096998</v>
      </c>
      <c r="J7" s="8">
        <v>781464299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781464299</v>
      </c>
      <c r="X7" s="8">
        <v>344985381</v>
      </c>
      <c r="Y7" s="8">
        <v>436478918</v>
      </c>
      <c r="Z7" s="2">
        <v>126.52098959520839</v>
      </c>
      <c r="AA7" s="6">
        <v>1379941530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530000</v>
      </c>
      <c r="F11" s="8">
        <v>530000</v>
      </c>
      <c r="G11" s="8"/>
      <c r="H11" s="8">
        <v>55111</v>
      </c>
      <c r="I11" s="8">
        <v>55111</v>
      </c>
      <c r="J11" s="8">
        <v>110222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110222</v>
      </c>
      <c r="X11" s="8">
        <v>132501</v>
      </c>
      <c r="Y11" s="8">
        <v>-22279</v>
      </c>
      <c r="Z11" s="2">
        <v>-16.814212722922846</v>
      </c>
      <c r="AA11" s="6">
        <v>530000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124651480</v>
      </c>
      <c r="F13" s="8">
        <v>124651480</v>
      </c>
      <c r="G13" s="8"/>
      <c r="H13" s="8">
        <v>14155204</v>
      </c>
      <c r="I13" s="8">
        <v>15459850</v>
      </c>
      <c r="J13" s="8">
        <v>29615054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29615054</v>
      </c>
      <c r="X13" s="8">
        <v>31162869</v>
      </c>
      <c r="Y13" s="8">
        <v>-1547815</v>
      </c>
      <c r="Z13" s="2">
        <v>-4.9668565496970132</v>
      </c>
      <c r="AA13" s="6">
        <v>124651480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256898480</v>
      </c>
      <c r="F18" s="8">
        <v>256898480</v>
      </c>
      <c r="G18" s="8"/>
      <c r="H18" s="8"/>
      <c r="I18" s="8">
        <v>107040977</v>
      </c>
      <c r="J18" s="8">
        <v>107040977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107040977</v>
      </c>
      <c r="X18" s="8">
        <v>64224621</v>
      </c>
      <c r="Y18" s="8">
        <v>42816356</v>
      </c>
      <c r="Z18" s="2">
        <v>66.6665763586211</v>
      </c>
      <c r="AA18" s="6">
        <v>256898480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>
        <v>-4170840</v>
      </c>
      <c r="I19" s="26">
        <v>-3456299</v>
      </c>
      <c r="J19" s="26">
        <v>-7627139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-7627139</v>
      </c>
      <c r="X19" s="26"/>
      <c r="Y19" s="26">
        <v>-7627139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1762021490</v>
      </c>
      <c r="F21" s="35">
        <f t="shared" si="0"/>
        <v>1762021490</v>
      </c>
      <c r="G21" s="35">
        <f t="shared" si="0"/>
        <v>261058244</v>
      </c>
      <c r="H21" s="35">
        <f t="shared" si="0"/>
        <v>179348532</v>
      </c>
      <c r="I21" s="35">
        <f t="shared" si="0"/>
        <v>470196637</v>
      </c>
      <c r="J21" s="35">
        <f t="shared" si="0"/>
        <v>910603413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910603413</v>
      </c>
      <c r="X21" s="35">
        <f t="shared" si="0"/>
        <v>440505372</v>
      </c>
      <c r="Y21" s="35">
        <f t="shared" si="0"/>
        <v>470098041</v>
      </c>
      <c r="Z21" s="36">
        <f>+IF(X21&lt;&gt;0,+(Y21/X21)*100,0)</f>
        <v>106.71789060497541</v>
      </c>
      <c r="AA21" s="33">
        <f>SUM(AA5:AA20)</f>
        <v>1762021490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212154110</v>
      </c>
      <c r="F24" s="8">
        <v>212154110</v>
      </c>
      <c r="G24" s="8">
        <v>84013</v>
      </c>
      <c r="H24" s="8">
        <v>9226776</v>
      </c>
      <c r="I24" s="8">
        <v>14646954</v>
      </c>
      <c r="J24" s="8">
        <v>23957743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23957743</v>
      </c>
      <c r="X24" s="8">
        <v>53038530</v>
      </c>
      <c r="Y24" s="8">
        <v>-29080787</v>
      </c>
      <c r="Z24" s="2">
        <v>-54.829549386078384</v>
      </c>
      <c r="AA24" s="6">
        <v>212154110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206991230</v>
      </c>
      <c r="F26" s="8">
        <v>206991230</v>
      </c>
      <c r="G26" s="8"/>
      <c r="H26" s="8"/>
      <c r="I26" s="8">
        <v>11658904</v>
      </c>
      <c r="J26" s="8">
        <v>11658904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11658904</v>
      </c>
      <c r="X26" s="8">
        <v>51747807</v>
      </c>
      <c r="Y26" s="8">
        <v>-40088903</v>
      </c>
      <c r="Z26" s="2">
        <v>-77.469762148567952</v>
      </c>
      <c r="AA26" s="6">
        <v>206991230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58188790</v>
      </c>
      <c r="F27" s="8">
        <v>58188790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14547198</v>
      </c>
      <c r="Y27" s="8">
        <v>-14547198</v>
      </c>
      <c r="Z27" s="2">
        <v>-100</v>
      </c>
      <c r="AA27" s="6">
        <v>58188790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25133030</v>
      </c>
      <c r="F28" s="8">
        <v>25133030</v>
      </c>
      <c r="G28" s="8"/>
      <c r="H28" s="8">
        <v>-8660707</v>
      </c>
      <c r="I28" s="8">
        <v>2984592</v>
      </c>
      <c r="J28" s="8">
        <v>-5676115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-5676115</v>
      </c>
      <c r="X28" s="8">
        <v>6283257</v>
      </c>
      <c r="Y28" s="8">
        <v>-11959372</v>
      </c>
      <c r="Z28" s="2">
        <v>-190.33714520988082</v>
      </c>
      <c r="AA28" s="6">
        <v>25133030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130079810</v>
      </c>
      <c r="F30" s="8">
        <v>130079810</v>
      </c>
      <c r="G30" s="8"/>
      <c r="H30" s="8">
        <v>381896</v>
      </c>
      <c r="I30" s="8">
        <v>7117932</v>
      </c>
      <c r="J30" s="8">
        <v>7499828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7499828</v>
      </c>
      <c r="X30" s="8">
        <v>32519949</v>
      </c>
      <c r="Y30" s="8">
        <v>-25020121</v>
      </c>
      <c r="Z30" s="2">
        <v>-76.937762110266533</v>
      </c>
      <c r="AA30" s="6">
        <v>130079810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161980830</v>
      </c>
      <c r="F31" s="8">
        <v>161980830</v>
      </c>
      <c r="G31" s="8"/>
      <c r="H31" s="8">
        <v>17466996</v>
      </c>
      <c r="I31" s="8">
        <v>5901719</v>
      </c>
      <c r="J31" s="8">
        <v>23368715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23368715</v>
      </c>
      <c r="X31" s="8">
        <v>40495233</v>
      </c>
      <c r="Y31" s="8">
        <v>-17126518</v>
      </c>
      <c r="Z31" s="2">
        <v>-42.292676770127485</v>
      </c>
      <c r="AA31" s="6">
        <v>161980830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116025950</v>
      </c>
      <c r="F33" s="8">
        <v>116025950</v>
      </c>
      <c r="G33" s="8"/>
      <c r="H33" s="8">
        <v>8805062</v>
      </c>
      <c r="I33" s="8">
        <v>15468667</v>
      </c>
      <c r="J33" s="8">
        <v>24273729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24273729</v>
      </c>
      <c r="X33" s="8">
        <v>29006484</v>
      </c>
      <c r="Y33" s="8">
        <v>-4732755</v>
      </c>
      <c r="Z33" s="2">
        <v>-16.316196751043663</v>
      </c>
      <c r="AA33" s="6">
        <v>116025950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57678800</v>
      </c>
      <c r="F34" s="8">
        <v>57678800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14419701</v>
      </c>
      <c r="Y34" s="8">
        <v>-14419701</v>
      </c>
      <c r="Z34" s="2">
        <v>-100</v>
      </c>
      <c r="AA34" s="6">
        <v>57678800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968232550</v>
      </c>
      <c r="F35" s="35">
        <f t="shared" si="1"/>
        <v>968232550</v>
      </c>
      <c r="G35" s="35">
        <f t="shared" si="1"/>
        <v>84013</v>
      </c>
      <c r="H35" s="35">
        <f t="shared" si="1"/>
        <v>27220023</v>
      </c>
      <c r="I35" s="35">
        <f t="shared" si="1"/>
        <v>57778768</v>
      </c>
      <c r="J35" s="35">
        <f t="shared" si="1"/>
        <v>85082804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85082804</v>
      </c>
      <c r="X35" s="35">
        <f t="shared" si="1"/>
        <v>242058159</v>
      </c>
      <c r="Y35" s="35">
        <f t="shared" si="1"/>
        <v>-156975355</v>
      </c>
      <c r="Z35" s="36">
        <f>+IF(X35&lt;&gt;0,+(Y35/X35)*100,0)</f>
        <v>-64.850263940080609</v>
      </c>
      <c r="AA35" s="33">
        <f>SUM(AA24:AA34)</f>
        <v>968232550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793788940</v>
      </c>
      <c r="F37" s="48">
        <f t="shared" si="2"/>
        <v>793788940</v>
      </c>
      <c r="G37" s="48">
        <f t="shared" si="2"/>
        <v>260974231</v>
      </c>
      <c r="H37" s="48">
        <f t="shared" si="2"/>
        <v>152128509</v>
      </c>
      <c r="I37" s="48">
        <f t="shared" si="2"/>
        <v>412417869</v>
      </c>
      <c r="J37" s="48">
        <f t="shared" si="2"/>
        <v>825520609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825520609</v>
      </c>
      <c r="X37" s="48">
        <f>IF(F21=F35,0,X21-X35)</f>
        <v>198447213</v>
      </c>
      <c r="Y37" s="48">
        <f t="shared" si="2"/>
        <v>627073396</v>
      </c>
      <c r="Z37" s="49">
        <f>+IF(X37&lt;&gt;0,+(Y37/X37)*100,0)</f>
        <v>315.9900240070391</v>
      </c>
      <c r="AA37" s="46">
        <f>+AA21-AA35</f>
        <v>793788940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355442360</v>
      </c>
      <c r="F38" s="8">
        <v>355442360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88860591</v>
      </c>
      <c r="Y38" s="8">
        <v>-88860591</v>
      </c>
      <c r="Z38" s="2">
        <v>-100</v>
      </c>
      <c r="AA38" s="6">
        <v>355442360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1149231300</v>
      </c>
      <c r="F41" s="58">
        <f t="shared" si="3"/>
        <v>1149231300</v>
      </c>
      <c r="G41" s="58">
        <f t="shared" si="3"/>
        <v>260974231</v>
      </c>
      <c r="H41" s="58">
        <f t="shared" si="3"/>
        <v>152128509</v>
      </c>
      <c r="I41" s="58">
        <f t="shared" si="3"/>
        <v>412417869</v>
      </c>
      <c r="J41" s="58">
        <f t="shared" si="3"/>
        <v>825520609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825520609</v>
      </c>
      <c r="X41" s="58">
        <f t="shared" si="3"/>
        <v>287307804</v>
      </c>
      <c r="Y41" s="58">
        <f t="shared" si="3"/>
        <v>538212805</v>
      </c>
      <c r="Z41" s="59">
        <f>+IF(X41&lt;&gt;0,+(Y41/X41)*100,0)</f>
        <v>187.32968527370736</v>
      </c>
      <c r="AA41" s="56">
        <f>SUM(AA37:AA40)</f>
        <v>1149231300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1149231300</v>
      </c>
      <c r="F43" s="66">
        <f t="shared" si="4"/>
        <v>1149231300</v>
      </c>
      <c r="G43" s="66">
        <f t="shared" si="4"/>
        <v>260974231</v>
      </c>
      <c r="H43" s="66">
        <f t="shared" si="4"/>
        <v>152128509</v>
      </c>
      <c r="I43" s="66">
        <f t="shared" si="4"/>
        <v>412417869</v>
      </c>
      <c r="J43" s="66">
        <f t="shared" si="4"/>
        <v>825520609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825520609</v>
      </c>
      <c r="X43" s="66">
        <f t="shared" si="4"/>
        <v>287307804</v>
      </c>
      <c r="Y43" s="66">
        <f t="shared" si="4"/>
        <v>538212805</v>
      </c>
      <c r="Z43" s="67">
        <f>+IF(X43&lt;&gt;0,+(Y43/X43)*100,0)</f>
        <v>187.32968527370736</v>
      </c>
      <c r="AA43" s="64">
        <f>+AA41-AA42</f>
        <v>1149231300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1149231300</v>
      </c>
      <c r="F45" s="58">
        <f t="shared" si="5"/>
        <v>1149231300</v>
      </c>
      <c r="G45" s="58">
        <f t="shared" si="5"/>
        <v>260974231</v>
      </c>
      <c r="H45" s="58">
        <f t="shared" si="5"/>
        <v>152128509</v>
      </c>
      <c r="I45" s="58">
        <f t="shared" si="5"/>
        <v>412417869</v>
      </c>
      <c r="J45" s="58">
        <f t="shared" si="5"/>
        <v>825520609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825520609</v>
      </c>
      <c r="X45" s="58">
        <f t="shared" si="5"/>
        <v>287307804</v>
      </c>
      <c r="Y45" s="58">
        <f t="shared" si="5"/>
        <v>538212805</v>
      </c>
      <c r="Z45" s="59">
        <f>+IF(X45&lt;&gt;0,+(Y45/X45)*100,0)</f>
        <v>187.32968527370736</v>
      </c>
      <c r="AA45" s="56">
        <f>SUM(AA43:AA44)</f>
        <v>1149231300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1149231300</v>
      </c>
      <c r="F47" s="73">
        <f t="shared" si="6"/>
        <v>1149231300</v>
      </c>
      <c r="G47" s="73">
        <f t="shared" si="6"/>
        <v>260974231</v>
      </c>
      <c r="H47" s="74">
        <f t="shared" si="6"/>
        <v>152128509</v>
      </c>
      <c r="I47" s="74">
        <f t="shared" si="6"/>
        <v>412417869</v>
      </c>
      <c r="J47" s="74">
        <f t="shared" si="6"/>
        <v>825520609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825520609</v>
      </c>
      <c r="X47" s="74">
        <f t="shared" si="6"/>
        <v>287307804</v>
      </c>
      <c r="Y47" s="74">
        <f t="shared" si="6"/>
        <v>538212805</v>
      </c>
      <c r="Z47" s="75">
        <f>+IF(X47&lt;&gt;0,+(Y47/X47)*100,0)</f>
        <v>187.32968527370736</v>
      </c>
      <c r="AA47" s="76">
        <f>SUM(AA45:AA46)</f>
        <v>1149231300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991027751</v>
      </c>
      <c r="D7" s="6"/>
      <c r="E7" s="7">
        <v>1083984196</v>
      </c>
      <c r="F7" s="8">
        <v>1083984196</v>
      </c>
      <c r="G7" s="8">
        <v>91442215</v>
      </c>
      <c r="H7" s="8">
        <v>71667498</v>
      </c>
      <c r="I7" s="8">
        <v>77482458</v>
      </c>
      <c r="J7" s="8">
        <v>240592171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240592171</v>
      </c>
      <c r="X7" s="8">
        <v>270996039</v>
      </c>
      <c r="Y7" s="8">
        <v>-30403868</v>
      </c>
      <c r="Z7" s="2">
        <v>-11.21930346738389</v>
      </c>
      <c r="AA7" s="6">
        <v>1083984196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125385817</v>
      </c>
      <c r="D13" s="6"/>
      <c r="E13" s="7">
        <v>162891800</v>
      </c>
      <c r="F13" s="8">
        <v>162891800</v>
      </c>
      <c r="G13" s="8">
        <v>12980419</v>
      </c>
      <c r="H13" s="8">
        <v>13161102</v>
      </c>
      <c r="I13" s="8">
        <v>13464927</v>
      </c>
      <c r="J13" s="8">
        <v>39606448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39606448</v>
      </c>
      <c r="X13" s="8">
        <v>40722948</v>
      </c>
      <c r="Y13" s="8">
        <v>-1116500</v>
      </c>
      <c r="Z13" s="2">
        <v>-2.7416973839909624</v>
      </c>
      <c r="AA13" s="6">
        <v>162891800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310145649</v>
      </c>
      <c r="D18" s="6"/>
      <c r="E18" s="7">
        <v>229896263</v>
      </c>
      <c r="F18" s="8">
        <v>229896263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57474063</v>
      </c>
      <c r="Y18" s="8">
        <v>-57474063</v>
      </c>
      <c r="Z18" s="2">
        <v>-100</v>
      </c>
      <c r="AA18" s="6">
        <v>229896263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1426559217</v>
      </c>
      <c r="D21" s="33">
        <f t="shared" si="0"/>
        <v>0</v>
      </c>
      <c r="E21" s="34">
        <f t="shared" si="0"/>
        <v>1476772259</v>
      </c>
      <c r="F21" s="35">
        <f t="shared" si="0"/>
        <v>1476772259</v>
      </c>
      <c r="G21" s="35">
        <f t="shared" si="0"/>
        <v>104422634</v>
      </c>
      <c r="H21" s="35">
        <f t="shared" si="0"/>
        <v>84828600</v>
      </c>
      <c r="I21" s="35">
        <f t="shared" si="0"/>
        <v>90947385</v>
      </c>
      <c r="J21" s="35">
        <f t="shared" si="0"/>
        <v>280198619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280198619</v>
      </c>
      <c r="X21" s="35">
        <f t="shared" si="0"/>
        <v>369193050</v>
      </c>
      <c r="Y21" s="35">
        <f t="shared" si="0"/>
        <v>-88994431</v>
      </c>
      <c r="Z21" s="36">
        <f>+IF(X21&lt;&gt;0,+(Y21/X21)*100,0)</f>
        <v>-24.1051208845887</v>
      </c>
      <c r="AA21" s="33">
        <f>SUM(AA5:AA20)</f>
        <v>1476772259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121267692</v>
      </c>
      <c r="D24" s="6"/>
      <c r="E24" s="7">
        <v>99077870</v>
      </c>
      <c r="F24" s="8">
        <v>99077870</v>
      </c>
      <c r="G24" s="8">
        <v>9229453</v>
      </c>
      <c r="H24" s="8">
        <v>10513277</v>
      </c>
      <c r="I24" s="8">
        <v>11239141</v>
      </c>
      <c r="J24" s="8">
        <v>30981871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30981871</v>
      </c>
      <c r="X24" s="8">
        <v>24769554</v>
      </c>
      <c r="Y24" s="8">
        <v>6212317</v>
      </c>
      <c r="Z24" s="2">
        <v>25.080455627097685</v>
      </c>
      <c r="AA24" s="6">
        <v>99077870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455993081</v>
      </c>
      <c r="D26" s="6"/>
      <c r="E26" s="7">
        <v>611546480</v>
      </c>
      <c r="F26" s="8">
        <v>611546480</v>
      </c>
      <c r="G26" s="8">
        <v>50962207</v>
      </c>
      <c r="H26" s="8">
        <v>50962207</v>
      </c>
      <c r="I26" s="8">
        <v>50891430</v>
      </c>
      <c r="J26" s="8">
        <v>152815844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152815844</v>
      </c>
      <c r="X26" s="8">
        <v>152886621</v>
      </c>
      <c r="Y26" s="8">
        <v>-70777</v>
      </c>
      <c r="Z26" s="2">
        <v>-4.6293782632556187E-2</v>
      </c>
      <c r="AA26" s="6">
        <v>611546480</v>
      </c>
    </row>
    <row r="27" spans="1:27" ht="13.5" x14ac:dyDescent="0.25">
      <c r="A27" s="25" t="s">
        <v>53</v>
      </c>
      <c r="B27" s="24" t="s">
        <v>32</v>
      </c>
      <c r="C27" s="6">
        <v>95440285</v>
      </c>
      <c r="D27" s="6"/>
      <c r="E27" s="7">
        <v>34201785</v>
      </c>
      <c r="F27" s="8">
        <v>34201785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8550450</v>
      </c>
      <c r="Y27" s="8">
        <v>-8550450</v>
      </c>
      <c r="Z27" s="2">
        <v>-100</v>
      </c>
      <c r="AA27" s="6">
        <v>34201785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577250535</v>
      </c>
      <c r="D30" s="6"/>
      <c r="E30" s="7">
        <v>488730965</v>
      </c>
      <c r="F30" s="8">
        <v>488730965</v>
      </c>
      <c r="G30" s="8">
        <v>259576</v>
      </c>
      <c r="H30" s="8">
        <v>36365128</v>
      </c>
      <c r="I30" s="8">
        <v>71166892</v>
      </c>
      <c r="J30" s="8">
        <v>107791596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107791596</v>
      </c>
      <c r="X30" s="8">
        <v>122182761</v>
      </c>
      <c r="Y30" s="8">
        <v>-14391165</v>
      </c>
      <c r="Z30" s="2">
        <v>-11.778392370753513</v>
      </c>
      <c r="AA30" s="6">
        <v>488730965</v>
      </c>
    </row>
    <row r="31" spans="1:27" ht="13.5" x14ac:dyDescent="0.25">
      <c r="A31" s="25" t="s">
        <v>57</v>
      </c>
      <c r="B31" s="24" t="s">
        <v>32</v>
      </c>
      <c r="C31" s="6">
        <v>76638220</v>
      </c>
      <c r="D31" s="6"/>
      <c r="E31" s="7">
        <v>53458408</v>
      </c>
      <c r="F31" s="8">
        <v>53458408</v>
      </c>
      <c r="G31" s="8"/>
      <c r="H31" s="8">
        <v>3874412</v>
      </c>
      <c r="I31" s="8">
        <v>6938753</v>
      </c>
      <c r="J31" s="8">
        <v>10813165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10813165</v>
      </c>
      <c r="X31" s="8">
        <v>13364625</v>
      </c>
      <c r="Y31" s="8">
        <v>-2551460</v>
      </c>
      <c r="Z31" s="2">
        <v>-19.091145467979835</v>
      </c>
      <c r="AA31" s="6">
        <v>53458408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4663595</v>
      </c>
      <c r="D33" s="6"/>
      <c r="E33" s="7">
        <v>564020</v>
      </c>
      <c r="F33" s="8">
        <v>564020</v>
      </c>
      <c r="G33" s="8">
        <v>76555</v>
      </c>
      <c r="H33" s="8">
        <v>318103</v>
      </c>
      <c r="I33" s="8">
        <v>877095</v>
      </c>
      <c r="J33" s="8">
        <v>1271753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1271753</v>
      </c>
      <c r="X33" s="8">
        <v>141177</v>
      </c>
      <c r="Y33" s="8">
        <v>1130576</v>
      </c>
      <c r="Z33" s="2">
        <v>800.82166358542827</v>
      </c>
      <c r="AA33" s="6">
        <v>564020</v>
      </c>
    </row>
    <row r="34" spans="1:27" ht="13.5" x14ac:dyDescent="0.25">
      <c r="A34" s="23" t="s">
        <v>59</v>
      </c>
      <c r="B34" s="29" t="s">
        <v>32</v>
      </c>
      <c r="C34" s="6">
        <v>6562303</v>
      </c>
      <c r="D34" s="6"/>
      <c r="E34" s="7">
        <v>274575599</v>
      </c>
      <c r="F34" s="8">
        <v>274575599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68643906</v>
      </c>
      <c r="Y34" s="8">
        <v>-68643906</v>
      </c>
      <c r="Z34" s="2">
        <v>-100</v>
      </c>
      <c r="AA34" s="6">
        <v>274575599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1337815711</v>
      </c>
      <c r="D35" s="33">
        <f>SUM(D24:D34)</f>
        <v>0</v>
      </c>
      <c r="E35" s="34">
        <f t="shared" si="1"/>
        <v>1562155127</v>
      </c>
      <c r="F35" s="35">
        <f t="shared" si="1"/>
        <v>1562155127</v>
      </c>
      <c r="G35" s="35">
        <f t="shared" si="1"/>
        <v>60527791</v>
      </c>
      <c r="H35" s="35">
        <f t="shared" si="1"/>
        <v>102033127</v>
      </c>
      <c r="I35" s="35">
        <f t="shared" si="1"/>
        <v>141113311</v>
      </c>
      <c r="J35" s="35">
        <f t="shared" si="1"/>
        <v>303674229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303674229</v>
      </c>
      <c r="X35" s="35">
        <f t="shared" si="1"/>
        <v>390539094</v>
      </c>
      <c r="Y35" s="35">
        <f t="shared" si="1"/>
        <v>-86864865</v>
      </c>
      <c r="Z35" s="36">
        <f>+IF(X35&lt;&gt;0,+(Y35/X35)*100,0)</f>
        <v>-22.24229695171055</v>
      </c>
      <c r="AA35" s="33">
        <f>SUM(AA24:AA34)</f>
        <v>1562155127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88743506</v>
      </c>
      <c r="D37" s="46">
        <f>+D21-D35</f>
        <v>0</v>
      </c>
      <c r="E37" s="47">
        <f t="shared" si="2"/>
        <v>-85382868</v>
      </c>
      <c r="F37" s="48">
        <f t="shared" si="2"/>
        <v>-85382868</v>
      </c>
      <c r="G37" s="48">
        <f t="shared" si="2"/>
        <v>43894843</v>
      </c>
      <c r="H37" s="48">
        <f t="shared" si="2"/>
        <v>-17204527</v>
      </c>
      <c r="I37" s="48">
        <f t="shared" si="2"/>
        <v>-50165926</v>
      </c>
      <c r="J37" s="48">
        <f t="shared" si="2"/>
        <v>-23475610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-23475610</v>
      </c>
      <c r="X37" s="48">
        <f>IF(F21=F35,0,X21-X35)</f>
        <v>-21346044</v>
      </c>
      <c r="Y37" s="48">
        <f t="shared" si="2"/>
        <v>-2129566</v>
      </c>
      <c r="Z37" s="49">
        <f>+IF(X37&lt;&gt;0,+(Y37/X37)*100,0)</f>
        <v>9.976396563222675</v>
      </c>
      <c r="AA37" s="46">
        <f>+AA21-AA35</f>
        <v>-85382868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88743506</v>
      </c>
      <c r="D41" s="56">
        <f>SUM(D37:D40)</f>
        <v>0</v>
      </c>
      <c r="E41" s="57">
        <f t="shared" si="3"/>
        <v>-85382868</v>
      </c>
      <c r="F41" s="58">
        <f t="shared" si="3"/>
        <v>-85382868</v>
      </c>
      <c r="G41" s="58">
        <f t="shared" si="3"/>
        <v>43894843</v>
      </c>
      <c r="H41" s="58">
        <f t="shared" si="3"/>
        <v>-17204527</v>
      </c>
      <c r="I41" s="58">
        <f t="shared" si="3"/>
        <v>-50165926</v>
      </c>
      <c r="J41" s="58">
        <f t="shared" si="3"/>
        <v>-23475610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-23475610</v>
      </c>
      <c r="X41" s="58">
        <f t="shared" si="3"/>
        <v>-21346044</v>
      </c>
      <c r="Y41" s="58">
        <f t="shared" si="3"/>
        <v>-2129566</v>
      </c>
      <c r="Z41" s="59">
        <f>+IF(X41&lt;&gt;0,+(Y41/X41)*100,0)</f>
        <v>9.976396563222675</v>
      </c>
      <c r="AA41" s="56">
        <f>SUM(AA37:AA40)</f>
        <v>-85382868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88743506</v>
      </c>
      <c r="D43" s="64">
        <f>+D41-D42</f>
        <v>0</v>
      </c>
      <c r="E43" s="65">
        <f t="shared" si="4"/>
        <v>-85382868</v>
      </c>
      <c r="F43" s="66">
        <f t="shared" si="4"/>
        <v>-85382868</v>
      </c>
      <c r="G43" s="66">
        <f t="shared" si="4"/>
        <v>43894843</v>
      </c>
      <c r="H43" s="66">
        <f t="shared" si="4"/>
        <v>-17204527</v>
      </c>
      <c r="I43" s="66">
        <f t="shared" si="4"/>
        <v>-50165926</v>
      </c>
      <c r="J43" s="66">
        <f t="shared" si="4"/>
        <v>-23475610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-23475610</v>
      </c>
      <c r="X43" s="66">
        <f t="shared" si="4"/>
        <v>-21346044</v>
      </c>
      <c r="Y43" s="66">
        <f t="shared" si="4"/>
        <v>-2129566</v>
      </c>
      <c r="Z43" s="67">
        <f>+IF(X43&lt;&gt;0,+(Y43/X43)*100,0)</f>
        <v>9.976396563222675</v>
      </c>
      <c r="AA43" s="64">
        <f>+AA41-AA42</f>
        <v>-85382868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88743506</v>
      </c>
      <c r="D45" s="56">
        <f>SUM(D43:D44)</f>
        <v>0</v>
      </c>
      <c r="E45" s="57">
        <f t="shared" si="5"/>
        <v>-85382868</v>
      </c>
      <c r="F45" s="58">
        <f t="shared" si="5"/>
        <v>-85382868</v>
      </c>
      <c r="G45" s="58">
        <f t="shared" si="5"/>
        <v>43894843</v>
      </c>
      <c r="H45" s="58">
        <f t="shared" si="5"/>
        <v>-17204527</v>
      </c>
      <c r="I45" s="58">
        <f t="shared" si="5"/>
        <v>-50165926</v>
      </c>
      <c r="J45" s="58">
        <f t="shared" si="5"/>
        <v>-23475610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-23475610</v>
      </c>
      <c r="X45" s="58">
        <f t="shared" si="5"/>
        <v>-21346044</v>
      </c>
      <c r="Y45" s="58">
        <f t="shared" si="5"/>
        <v>-2129566</v>
      </c>
      <c r="Z45" s="59">
        <f>+IF(X45&lt;&gt;0,+(Y45/X45)*100,0)</f>
        <v>9.976396563222675</v>
      </c>
      <c r="AA45" s="56">
        <f>SUM(AA43:AA44)</f>
        <v>-85382868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88743506</v>
      </c>
      <c r="D47" s="71">
        <f>SUM(D45:D46)</f>
        <v>0</v>
      </c>
      <c r="E47" s="72">
        <f t="shared" si="6"/>
        <v>-85382868</v>
      </c>
      <c r="F47" s="73">
        <f t="shared" si="6"/>
        <v>-85382868</v>
      </c>
      <c r="G47" s="73">
        <f t="shared" si="6"/>
        <v>43894843</v>
      </c>
      <c r="H47" s="74">
        <f t="shared" si="6"/>
        <v>-17204527</v>
      </c>
      <c r="I47" s="74">
        <f t="shared" si="6"/>
        <v>-50165926</v>
      </c>
      <c r="J47" s="74">
        <f t="shared" si="6"/>
        <v>-23475610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-23475610</v>
      </c>
      <c r="X47" s="74">
        <f t="shared" si="6"/>
        <v>-21346044</v>
      </c>
      <c r="Y47" s="74">
        <f t="shared" si="6"/>
        <v>-2129566</v>
      </c>
      <c r="Z47" s="75">
        <f>+IF(X47&lt;&gt;0,+(Y47/X47)*100,0)</f>
        <v>9.976396563222675</v>
      </c>
      <c r="AA47" s="76">
        <f>SUM(AA45:AA46)</f>
        <v>-85382868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4776577232</v>
      </c>
      <c r="D7" s="6"/>
      <c r="E7" s="7">
        <v>5227567386</v>
      </c>
      <c r="F7" s="8">
        <v>5227567386</v>
      </c>
      <c r="G7" s="8">
        <v>409971323</v>
      </c>
      <c r="H7" s="8">
        <v>467173614</v>
      </c>
      <c r="I7" s="8">
        <v>455612873</v>
      </c>
      <c r="J7" s="8">
        <v>1332757810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1332757810</v>
      </c>
      <c r="X7" s="8">
        <v>1306891815</v>
      </c>
      <c r="Y7" s="8">
        <v>25865995</v>
      </c>
      <c r="Z7" s="2">
        <v>1.9791994029743003</v>
      </c>
      <c r="AA7" s="6">
        <v>5227567386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84619482</v>
      </c>
      <c r="F8" s="8">
        <v>84619482</v>
      </c>
      <c r="G8" s="8"/>
      <c r="H8" s="8">
        <v>16491168</v>
      </c>
      <c r="I8" s="8">
        <v>8245584</v>
      </c>
      <c r="J8" s="8">
        <v>24736752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24736752</v>
      </c>
      <c r="X8" s="8">
        <v>21154869</v>
      </c>
      <c r="Y8" s="8">
        <v>3581883</v>
      </c>
      <c r="Z8" s="2">
        <v>16.931719123384788</v>
      </c>
      <c r="AA8" s="6">
        <v>84619482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197376214</v>
      </c>
      <c r="D13" s="6"/>
      <c r="E13" s="7">
        <v>172587579</v>
      </c>
      <c r="F13" s="8">
        <v>172587579</v>
      </c>
      <c r="G13" s="8">
        <v>21616611</v>
      </c>
      <c r="H13" s="8">
        <v>22056502</v>
      </c>
      <c r="I13" s="8">
        <v>23041116</v>
      </c>
      <c r="J13" s="8">
        <v>66714229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66714229</v>
      </c>
      <c r="X13" s="8">
        <v>43146891</v>
      </c>
      <c r="Y13" s="8">
        <v>23567338</v>
      </c>
      <c r="Z13" s="2">
        <v>54.621173052769898</v>
      </c>
      <c r="AA13" s="6">
        <v>172587579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1857814</v>
      </c>
      <c r="D15" s="6"/>
      <c r="E15" s="7">
        <v>898124</v>
      </c>
      <c r="F15" s="8">
        <v>898124</v>
      </c>
      <c r="G15" s="8">
        <v>17973</v>
      </c>
      <c r="H15" s="8">
        <v>19097</v>
      </c>
      <c r="I15" s="8">
        <v>168387</v>
      </c>
      <c r="J15" s="8">
        <v>205457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205457</v>
      </c>
      <c r="X15" s="8">
        <v>224526</v>
      </c>
      <c r="Y15" s="8">
        <v>-19069</v>
      </c>
      <c r="Z15" s="2">
        <v>-8.4930030375101335</v>
      </c>
      <c r="AA15" s="6">
        <v>898124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2054909397</v>
      </c>
      <c r="D18" s="6"/>
      <c r="E18" s="7">
        <v>2039874243</v>
      </c>
      <c r="F18" s="8">
        <v>2039874243</v>
      </c>
      <c r="G18" s="8">
        <v>771989383</v>
      </c>
      <c r="H18" s="8"/>
      <c r="I18" s="8"/>
      <c r="J18" s="8">
        <v>771989383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771989383</v>
      </c>
      <c r="X18" s="8">
        <v>509968557</v>
      </c>
      <c r="Y18" s="8">
        <v>262020826</v>
      </c>
      <c r="Z18" s="2">
        <v>51.379800264822997</v>
      </c>
      <c r="AA18" s="6">
        <v>2039874243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8523017</v>
      </c>
      <c r="F19" s="26">
        <v>8523017</v>
      </c>
      <c r="G19" s="26">
        <v>6132021</v>
      </c>
      <c r="H19" s="26">
        <v>171873</v>
      </c>
      <c r="I19" s="26">
        <v>743130</v>
      </c>
      <c r="J19" s="26">
        <v>7047024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7047024</v>
      </c>
      <c r="X19" s="26">
        <v>2130753</v>
      </c>
      <c r="Y19" s="26">
        <v>4916271</v>
      </c>
      <c r="Z19" s="27">
        <v>230.72927739630074</v>
      </c>
      <c r="AA19" s="28">
        <v>8523017</v>
      </c>
    </row>
    <row r="20" spans="1:27" ht="13.5" x14ac:dyDescent="0.25">
      <c r="A20" s="23" t="s">
        <v>47</v>
      </c>
      <c r="B20" s="29" t="s">
        <v>32</v>
      </c>
      <c r="C20" s="6">
        <v>32302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7030752959</v>
      </c>
      <c r="D21" s="33">
        <f t="shared" si="0"/>
        <v>0</v>
      </c>
      <c r="E21" s="34">
        <f t="shared" si="0"/>
        <v>7534069831</v>
      </c>
      <c r="F21" s="35">
        <f t="shared" si="0"/>
        <v>7534069831</v>
      </c>
      <c r="G21" s="35">
        <f t="shared" si="0"/>
        <v>1209727311</v>
      </c>
      <c r="H21" s="35">
        <f t="shared" si="0"/>
        <v>505912254</v>
      </c>
      <c r="I21" s="35">
        <f t="shared" si="0"/>
        <v>487811090</v>
      </c>
      <c r="J21" s="35">
        <f t="shared" si="0"/>
        <v>2203450655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2203450655</v>
      </c>
      <c r="X21" s="35">
        <f t="shared" si="0"/>
        <v>1883517411</v>
      </c>
      <c r="Y21" s="35">
        <f t="shared" si="0"/>
        <v>319933244</v>
      </c>
      <c r="Z21" s="36">
        <f>+IF(X21&lt;&gt;0,+(Y21/X21)*100,0)</f>
        <v>16.985945663764294</v>
      </c>
      <c r="AA21" s="33">
        <f>SUM(AA5:AA20)</f>
        <v>7534069831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456370957</v>
      </c>
      <c r="D24" s="6"/>
      <c r="E24" s="7">
        <v>492142624</v>
      </c>
      <c r="F24" s="8">
        <v>492142624</v>
      </c>
      <c r="G24" s="8">
        <v>39803133</v>
      </c>
      <c r="H24" s="8">
        <v>40455211</v>
      </c>
      <c r="I24" s="8">
        <v>40311471</v>
      </c>
      <c r="J24" s="8">
        <v>120569815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120569815</v>
      </c>
      <c r="X24" s="8">
        <v>123035931</v>
      </c>
      <c r="Y24" s="8">
        <v>-2466116</v>
      </c>
      <c r="Z24" s="2">
        <v>-2.004386832331118</v>
      </c>
      <c r="AA24" s="6">
        <v>492142624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1367029166</v>
      </c>
      <c r="D26" s="6"/>
      <c r="E26" s="7">
        <v>219578511</v>
      </c>
      <c r="F26" s="8">
        <v>219578511</v>
      </c>
      <c r="G26" s="8">
        <v>18298209</v>
      </c>
      <c r="H26" s="8">
        <v>18298209</v>
      </c>
      <c r="I26" s="8">
        <v>18298209</v>
      </c>
      <c r="J26" s="8">
        <v>54894627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54894627</v>
      </c>
      <c r="X26" s="8">
        <v>54894630</v>
      </c>
      <c r="Y26" s="8">
        <v>-3</v>
      </c>
      <c r="Z26" s="2"/>
      <c r="AA26" s="6">
        <v>219578511</v>
      </c>
    </row>
    <row r="27" spans="1:27" ht="13.5" x14ac:dyDescent="0.25">
      <c r="A27" s="25" t="s">
        <v>53</v>
      </c>
      <c r="B27" s="24" t="s">
        <v>32</v>
      </c>
      <c r="C27" s="6">
        <v>204396728</v>
      </c>
      <c r="D27" s="6"/>
      <c r="E27" s="7">
        <v>120453055</v>
      </c>
      <c r="F27" s="8">
        <v>120453055</v>
      </c>
      <c r="G27" s="8">
        <v>10037754</v>
      </c>
      <c r="H27" s="8">
        <v>10037754</v>
      </c>
      <c r="I27" s="8">
        <v>10037754</v>
      </c>
      <c r="J27" s="8">
        <v>30113262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30113262</v>
      </c>
      <c r="X27" s="8">
        <v>30113268</v>
      </c>
      <c r="Y27" s="8">
        <v>-6</v>
      </c>
      <c r="Z27" s="2"/>
      <c r="AA27" s="6">
        <v>120453055</v>
      </c>
    </row>
    <row r="28" spans="1:27" ht="13.5" x14ac:dyDescent="0.25">
      <c r="A28" s="25" t="s">
        <v>54</v>
      </c>
      <c r="B28" s="24" t="s">
        <v>32</v>
      </c>
      <c r="C28" s="6">
        <v>149010943</v>
      </c>
      <c r="D28" s="6"/>
      <c r="E28" s="7">
        <v>157708345</v>
      </c>
      <c r="F28" s="8">
        <v>157708345</v>
      </c>
      <c r="G28" s="8">
        <v>7656517</v>
      </c>
      <c r="H28" s="8">
        <v>1567869</v>
      </c>
      <c r="I28" s="8">
        <v>8387067</v>
      </c>
      <c r="J28" s="8">
        <v>17611453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17611453</v>
      </c>
      <c r="X28" s="8">
        <v>39427089</v>
      </c>
      <c r="Y28" s="8">
        <v>-21815636</v>
      </c>
      <c r="Z28" s="2">
        <v>-55.331591941773837</v>
      </c>
      <c r="AA28" s="6">
        <v>157708345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3918613360</v>
      </c>
      <c r="D30" s="6"/>
      <c r="E30" s="7">
        <v>3708132754</v>
      </c>
      <c r="F30" s="8">
        <v>3708132754</v>
      </c>
      <c r="G30" s="8">
        <v>331779606</v>
      </c>
      <c r="H30" s="8">
        <v>210631560</v>
      </c>
      <c r="I30" s="8">
        <v>234660982</v>
      </c>
      <c r="J30" s="8">
        <v>777072148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777072148</v>
      </c>
      <c r="X30" s="8">
        <v>927033315</v>
      </c>
      <c r="Y30" s="8">
        <v>-149961167</v>
      </c>
      <c r="Z30" s="2">
        <v>-16.176459310957988</v>
      </c>
      <c r="AA30" s="6">
        <v>3708132754</v>
      </c>
    </row>
    <row r="31" spans="1:27" ht="13.5" x14ac:dyDescent="0.25">
      <c r="A31" s="25" t="s">
        <v>57</v>
      </c>
      <c r="B31" s="24" t="s">
        <v>32</v>
      </c>
      <c r="C31" s="6">
        <v>1079473209</v>
      </c>
      <c r="D31" s="6"/>
      <c r="E31" s="7">
        <v>1162486900</v>
      </c>
      <c r="F31" s="8">
        <v>1162486900</v>
      </c>
      <c r="G31" s="8">
        <v>190</v>
      </c>
      <c r="H31" s="8">
        <v>101320443</v>
      </c>
      <c r="I31" s="8">
        <v>1861195</v>
      </c>
      <c r="J31" s="8">
        <v>103181828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103181828</v>
      </c>
      <c r="X31" s="8">
        <v>290621763</v>
      </c>
      <c r="Y31" s="8">
        <v>-187439935</v>
      </c>
      <c r="Z31" s="2">
        <v>-64.496179867988758</v>
      </c>
      <c r="AA31" s="6">
        <v>1162486900</v>
      </c>
    </row>
    <row r="32" spans="1:27" ht="13.5" x14ac:dyDescent="0.25">
      <c r="A32" s="25" t="s">
        <v>45</v>
      </c>
      <c r="B32" s="24" t="s">
        <v>32</v>
      </c>
      <c r="C32" s="6">
        <v>483424934</v>
      </c>
      <c r="D32" s="6"/>
      <c r="E32" s="7">
        <v>587100000</v>
      </c>
      <c r="F32" s="8">
        <v>587100000</v>
      </c>
      <c r="G32" s="8"/>
      <c r="H32" s="8">
        <v>11130234</v>
      </c>
      <c r="I32" s="8">
        <v>36343968</v>
      </c>
      <c r="J32" s="8">
        <v>47474202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47474202</v>
      </c>
      <c r="X32" s="8">
        <v>146775003</v>
      </c>
      <c r="Y32" s="8">
        <v>-99300801</v>
      </c>
      <c r="Z32" s="2">
        <v>-67.655117676952116</v>
      </c>
      <c r="AA32" s="6">
        <v>587100000</v>
      </c>
    </row>
    <row r="33" spans="1:27" ht="13.5" x14ac:dyDescent="0.25">
      <c r="A33" s="25" t="s">
        <v>58</v>
      </c>
      <c r="B33" s="24" t="s">
        <v>32</v>
      </c>
      <c r="C33" s="6">
        <v>19071124</v>
      </c>
      <c r="D33" s="6"/>
      <c r="E33" s="7">
        <v>20720532</v>
      </c>
      <c r="F33" s="8">
        <v>20720532</v>
      </c>
      <c r="G33" s="8">
        <v>812334</v>
      </c>
      <c r="H33" s="8">
        <v>2037775</v>
      </c>
      <c r="I33" s="8">
        <v>1574180</v>
      </c>
      <c r="J33" s="8">
        <v>4424289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4424289</v>
      </c>
      <c r="X33" s="8">
        <v>5180268</v>
      </c>
      <c r="Y33" s="8">
        <v>-755979</v>
      </c>
      <c r="Z33" s="2">
        <v>-14.593434162093544</v>
      </c>
      <c r="AA33" s="6">
        <v>20720532</v>
      </c>
    </row>
    <row r="34" spans="1:27" ht="13.5" x14ac:dyDescent="0.25">
      <c r="A34" s="23" t="s">
        <v>59</v>
      </c>
      <c r="B34" s="29" t="s">
        <v>32</v>
      </c>
      <c r="C34" s="6">
        <v>25212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7677415633</v>
      </c>
      <c r="D35" s="33">
        <f>SUM(D24:D34)</f>
        <v>0</v>
      </c>
      <c r="E35" s="34">
        <f t="shared" si="1"/>
        <v>6468322721</v>
      </c>
      <c r="F35" s="35">
        <f t="shared" si="1"/>
        <v>6468322721</v>
      </c>
      <c r="G35" s="35">
        <f t="shared" si="1"/>
        <v>408387743</v>
      </c>
      <c r="H35" s="35">
        <f t="shared" si="1"/>
        <v>395479055</v>
      </c>
      <c r="I35" s="35">
        <f t="shared" si="1"/>
        <v>351474826</v>
      </c>
      <c r="J35" s="35">
        <f t="shared" si="1"/>
        <v>1155341624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1155341624</v>
      </c>
      <c r="X35" s="35">
        <f t="shared" si="1"/>
        <v>1617081267</v>
      </c>
      <c r="Y35" s="35">
        <f t="shared" si="1"/>
        <v>-461739643</v>
      </c>
      <c r="Z35" s="36">
        <f>+IF(X35&lt;&gt;0,+(Y35/X35)*100,0)</f>
        <v>-28.553892276336661</v>
      </c>
      <c r="AA35" s="33">
        <f>SUM(AA24:AA34)</f>
        <v>6468322721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-646662674</v>
      </c>
      <c r="D37" s="46">
        <f>+D21-D35</f>
        <v>0</v>
      </c>
      <c r="E37" s="47">
        <f t="shared" si="2"/>
        <v>1065747110</v>
      </c>
      <c r="F37" s="48">
        <f t="shared" si="2"/>
        <v>1065747110</v>
      </c>
      <c r="G37" s="48">
        <f t="shared" si="2"/>
        <v>801339568</v>
      </c>
      <c r="H37" s="48">
        <f t="shared" si="2"/>
        <v>110433199</v>
      </c>
      <c r="I37" s="48">
        <f t="shared" si="2"/>
        <v>136336264</v>
      </c>
      <c r="J37" s="48">
        <f t="shared" si="2"/>
        <v>1048109031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1048109031</v>
      </c>
      <c r="X37" s="48">
        <f>IF(F21=F35,0,X21-X35)</f>
        <v>266436144</v>
      </c>
      <c r="Y37" s="48">
        <f t="shared" si="2"/>
        <v>781672887</v>
      </c>
      <c r="Z37" s="49">
        <f>+IF(X37&lt;&gt;0,+(Y37/X37)*100,0)</f>
        <v>293.38094871993042</v>
      </c>
      <c r="AA37" s="46">
        <f>+AA21-AA35</f>
        <v>1065747110</v>
      </c>
    </row>
    <row r="38" spans="1:27" ht="23.1" customHeight="1" x14ac:dyDescent="0.25">
      <c r="A38" s="50" t="s">
        <v>62</v>
      </c>
      <c r="B38" s="29" t="s">
        <v>32</v>
      </c>
      <c r="C38" s="6">
        <v>619401979</v>
      </c>
      <c r="D38" s="6"/>
      <c r="E38" s="7">
        <v>583933272</v>
      </c>
      <c r="F38" s="8">
        <v>583933272</v>
      </c>
      <c r="G38" s="8"/>
      <c r="H38" s="8">
        <v>13890703</v>
      </c>
      <c r="I38" s="8">
        <v>52378653</v>
      </c>
      <c r="J38" s="8">
        <v>66269356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66269356</v>
      </c>
      <c r="X38" s="8">
        <v>145983315</v>
      </c>
      <c r="Y38" s="8">
        <v>-79713959</v>
      </c>
      <c r="Z38" s="2">
        <v>-54.604842341057946</v>
      </c>
      <c r="AA38" s="6">
        <v>583933272</v>
      </c>
    </row>
    <row r="39" spans="1:27" ht="57" customHeight="1" x14ac:dyDescent="0.25">
      <c r="A39" s="50" t="s">
        <v>63</v>
      </c>
      <c r="B39" s="29" t="s">
        <v>32</v>
      </c>
      <c r="C39" s="28">
        <v>50228451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22967756</v>
      </c>
      <c r="D41" s="56">
        <f>SUM(D37:D40)</f>
        <v>0</v>
      </c>
      <c r="E41" s="57">
        <f t="shared" si="3"/>
        <v>1649680382</v>
      </c>
      <c r="F41" s="58">
        <f t="shared" si="3"/>
        <v>1649680382</v>
      </c>
      <c r="G41" s="58">
        <f t="shared" si="3"/>
        <v>801339568</v>
      </c>
      <c r="H41" s="58">
        <f t="shared" si="3"/>
        <v>124323902</v>
      </c>
      <c r="I41" s="58">
        <f t="shared" si="3"/>
        <v>188714917</v>
      </c>
      <c r="J41" s="58">
        <f t="shared" si="3"/>
        <v>1114378387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1114378387</v>
      </c>
      <c r="X41" s="58">
        <f t="shared" si="3"/>
        <v>412419459</v>
      </c>
      <c r="Y41" s="58">
        <f t="shared" si="3"/>
        <v>701958928</v>
      </c>
      <c r="Z41" s="59">
        <f>+IF(X41&lt;&gt;0,+(Y41/X41)*100,0)</f>
        <v>170.20509403267511</v>
      </c>
      <c r="AA41" s="56">
        <f>SUM(AA37:AA40)</f>
        <v>1649680382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22967756</v>
      </c>
      <c r="D43" s="64">
        <f>+D41-D42</f>
        <v>0</v>
      </c>
      <c r="E43" s="65">
        <f t="shared" si="4"/>
        <v>1649680382</v>
      </c>
      <c r="F43" s="66">
        <f t="shared" si="4"/>
        <v>1649680382</v>
      </c>
      <c r="G43" s="66">
        <f t="shared" si="4"/>
        <v>801339568</v>
      </c>
      <c r="H43" s="66">
        <f t="shared" si="4"/>
        <v>124323902</v>
      </c>
      <c r="I43" s="66">
        <f t="shared" si="4"/>
        <v>188714917</v>
      </c>
      <c r="J43" s="66">
        <f t="shared" si="4"/>
        <v>1114378387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1114378387</v>
      </c>
      <c r="X43" s="66">
        <f t="shared" si="4"/>
        <v>412419459</v>
      </c>
      <c r="Y43" s="66">
        <f t="shared" si="4"/>
        <v>701958928</v>
      </c>
      <c r="Z43" s="67">
        <f>+IF(X43&lt;&gt;0,+(Y43/X43)*100,0)</f>
        <v>170.20509403267511</v>
      </c>
      <c r="AA43" s="64">
        <f>+AA41-AA42</f>
        <v>1649680382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22967756</v>
      </c>
      <c r="D45" s="56">
        <f>SUM(D43:D44)</f>
        <v>0</v>
      </c>
      <c r="E45" s="57">
        <f t="shared" si="5"/>
        <v>1649680382</v>
      </c>
      <c r="F45" s="58">
        <f t="shared" si="5"/>
        <v>1649680382</v>
      </c>
      <c r="G45" s="58">
        <f t="shared" si="5"/>
        <v>801339568</v>
      </c>
      <c r="H45" s="58">
        <f t="shared" si="5"/>
        <v>124323902</v>
      </c>
      <c r="I45" s="58">
        <f t="shared" si="5"/>
        <v>188714917</v>
      </c>
      <c r="J45" s="58">
        <f t="shared" si="5"/>
        <v>1114378387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1114378387</v>
      </c>
      <c r="X45" s="58">
        <f t="shared" si="5"/>
        <v>412419459</v>
      </c>
      <c r="Y45" s="58">
        <f t="shared" si="5"/>
        <v>701958928</v>
      </c>
      <c r="Z45" s="59">
        <f>+IF(X45&lt;&gt;0,+(Y45/X45)*100,0)</f>
        <v>170.20509403267511</v>
      </c>
      <c r="AA45" s="56">
        <f>SUM(AA43:AA44)</f>
        <v>1649680382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22967756</v>
      </c>
      <c r="D47" s="71">
        <f>SUM(D45:D46)</f>
        <v>0</v>
      </c>
      <c r="E47" s="72">
        <f t="shared" si="6"/>
        <v>1649680382</v>
      </c>
      <c r="F47" s="73">
        <f t="shared" si="6"/>
        <v>1649680382</v>
      </c>
      <c r="G47" s="73">
        <f t="shared" si="6"/>
        <v>801339568</v>
      </c>
      <c r="H47" s="74">
        <f t="shared" si="6"/>
        <v>124323902</v>
      </c>
      <c r="I47" s="74">
        <f t="shared" si="6"/>
        <v>188714917</v>
      </c>
      <c r="J47" s="74">
        <f t="shared" si="6"/>
        <v>1114378387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1114378387</v>
      </c>
      <c r="X47" s="74">
        <f t="shared" si="6"/>
        <v>412419459</v>
      </c>
      <c r="Y47" s="74">
        <f t="shared" si="6"/>
        <v>701958928</v>
      </c>
      <c r="Z47" s="75">
        <f>+IF(X47&lt;&gt;0,+(Y47/X47)*100,0)</f>
        <v>170.20509403267511</v>
      </c>
      <c r="AA47" s="76">
        <f>SUM(AA45:AA46)</f>
        <v>1649680382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593253418</v>
      </c>
      <c r="D24" s="6"/>
      <c r="E24" s="7">
        <v>672583000</v>
      </c>
      <c r="F24" s="8">
        <v>672583000</v>
      </c>
      <c r="G24" s="8">
        <v>49126283</v>
      </c>
      <c r="H24" s="8">
        <v>49468684</v>
      </c>
      <c r="I24" s="8">
        <v>47274720</v>
      </c>
      <c r="J24" s="8">
        <v>145869687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145869687</v>
      </c>
      <c r="X24" s="8">
        <v>157384422</v>
      </c>
      <c r="Y24" s="8">
        <v>-11514735</v>
      </c>
      <c r="Z24" s="2">
        <v>-7.31631177576139</v>
      </c>
      <c r="AA24" s="6">
        <v>672583000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4270683</v>
      </c>
      <c r="D27" s="6"/>
      <c r="E27" s="7"/>
      <c r="F27" s="8"/>
      <c r="G27" s="8">
        <v>356102</v>
      </c>
      <c r="H27" s="8">
        <v>352633</v>
      </c>
      <c r="I27" s="8">
        <v>356646</v>
      </c>
      <c r="J27" s="8">
        <v>1065381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1065381</v>
      </c>
      <c r="X27" s="8"/>
      <c r="Y27" s="8">
        <v>1065381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6093928853</v>
      </c>
      <c r="D30" s="6"/>
      <c r="E30" s="7">
        <v>6939115000</v>
      </c>
      <c r="F30" s="8">
        <v>6939115000</v>
      </c>
      <c r="G30" s="8">
        <v>545390418</v>
      </c>
      <c r="H30" s="8">
        <v>544115576</v>
      </c>
      <c r="I30" s="8">
        <v>545569280</v>
      </c>
      <c r="J30" s="8">
        <v>1635075274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1635075274</v>
      </c>
      <c r="X30" s="8">
        <v>1734778722</v>
      </c>
      <c r="Y30" s="8">
        <v>-99703448</v>
      </c>
      <c r="Z30" s="2">
        <v>-5.7473294279891451</v>
      </c>
      <c r="AA30" s="6">
        <v>6939115000</v>
      </c>
    </row>
    <row r="31" spans="1:27" ht="13.5" x14ac:dyDescent="0.25">
      <c r="A31" s="25" t="s">
        <v>57</v>
      </c>
      <c r="B31" s="24" t="s">
        <v>32</v>
      </c>
      <c r="C31" s="6">
        <v>334584407</v>
      </c>
      <c r="D31" s="6"/>
      <c r="E31" s="7">
        <v>428036000</v>
      </c>
      <c r="F31" s="8">
        <v>428036000</v>
      </c>
      <c r="G31" s="8">
        <v>13833377</v>
      </c>
      <c r="H31" s="8">
        <v>32602787</v>
      </c>
      <c r="I31" s="8">
        <v>41149362</v>
      </c>
      <c r="J31" s="8">
        <v>87585526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87585526</v>
      </c>
      <c r="X31" s="8">
        <v>107009013</v>
      </c>
      <c r="Y31" s="8">
        <v>-19423487</v>
      </c>
      <c r="Z31" s="2">
        <v>-18.151262641773922</v>
      </c>
      <c r="AA31" s="6">
        <v>428036000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55828091</v>
      </c>
      <c r="D33" s="6"/>
      <c r="E33" s="7">
        <v>78456000</v>
      </c>
      <c r="F33" s="8">
        <v>78456000</v>
      </c>
      <c r="G33" s="8">
        <v>2012230</v>
      </c>
      <c r="H33" s="8">
        <v>5663745</v>
      </c>
      <c r="I33" s="8">
        <v>5746955</v>
      </c>
      <c r="J33" s="8">
        <v>13422930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13422930</v>
      </c>
      <c r="X33" s="8">
        <v>19614000</v>
      </c>
      <c r="Y33" s="8">
        <v>-6191070</v>
      </c>
      <c r="Z33" s="2">
        <v>-31.564545732639953</v>
      </c>
      <c r="AA33" s="6">
        <v>78456000</v>
      </c>
    </row>
    <row r="34" spans="1:27" ht="13.5" x14ac:dyDescent="0.25">
      <c r="A34" s="23" t="s">
        <v>59</v>
      </c>
      <c r="B34" s="29" t="s">
        <v>32</v>
      </c>
      <c r="C34" s="6">
        <v>392432</v>
      </c>
      <c r="D34" s="6"/>
      <c r="E34" s="7"/>
      <c r="F34" s="8"/>
      <c r="G34" s="8">
        <v>12717</v>
      </c>
      <c r="H34" s="8">
        <v>3982</v>
      </c>
      <c r="I34" s="8">
        <v>-119552</v>
      </c>
      <c r="J34" s="8">
        <v>-102853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-102853</v>
      </c>
      <c r="X34" s="8"/>
      <c r="Y34" s="8">
        <v>-102853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7082257884</v>
      </c>
      <c r="D35" s="33">
        <f>SUM(D24:D34)</f>
        <v>0</v>
      </c>
      <c r="E35" s="34">
        <f t="shared" si="1"/>
        <v>8118190000</v>
      </c>
      <c r="F35" s="35">
        <f t="shared" si="1"/>
        <v>8118190000</v>
      </c>
      <c r="G35" s="35">
        <f t="shared" si="1"/>
        <v>610731127</v>
      </c>
      <c r="H35" s="35">
        <f t="shared" si="1"/>
        <v>632207407</v>
      </c>
      <c r="I35" s="35">
        <f t="shared" si="1"/>
        <v>639977411</v>
      </c>
      <c r="J35" s="35">
        <f t="shared" si="1"/>
        <v>1882915945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1882915945</v>
      </c>
      <c r="X35" s="35">
        <f t="shared" si="1"/>
        <v>2018786157</v>
      </c>
      <c r="Y35" s="35">
        <f t="shared" si="1"/>
        <v>-135870212</v>
      </c>
      <c r="Z35" s="36">
        <f>+IF(X35&lt;&gt;0,+(Y35/X35)*100,0)</f>
        <v>-6.7302924348316697</v>
      </c>
      <c r="AA35" s="33">
        <f>SUM(AA24:AA34)</f>
        <v>8118190000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-7082257884</v>
      </c>
      <c r="D37" s="46">
        <f>+D21-D35</f>
        <v>0</v>
      </c>
      <c r="E37" s="47">
        <f t="shared" si="2"/>
        <v>-8118190000</v>
      </c>
      <c r="F37" s="48">
        <f t="shared" si="2"/>
        <v>-8118190000</v>
      </c>
      <c r="G37" s="48">
        <f t="shared" si="2"/>
        <v>-610731127</v>
      </c>
      <c r="H37" s="48">
        <f t="shared" si="2"/>
        <v>-632207407</v>
      </c>
      <c r="I37" s="48">
        <f t="shared" si="2"/>
        <v>-639977411</v>
      </c>
      <c r="J37" s="48">
        <f t="shared" si="2"/>
        <v>-1882915945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-1882915945</v>
      </c>
      <c r="X37" s="48">
        <f>IF(F21=F35,0,X21-X35)</f>
        <v>-2018786157</v>
      </c>
      <c r="Y37" s="48">
        <f t="shared" si="2"/>
        <v>135870212</v>
      </c>
      <c r="Z37" s="49">
        <f>+IF(X37&lt;&gt;0,+(Y37/X37)*100,0)</f>
        <v>-6.7302924348316697</v>
      </c>
      <c r="AA37" s="46">
        <f>+AA21-AA35</f>
        <v>-8118190000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-7082257884</v>
      </c>
      <c r="D41" s="56">
        <f>SUM(D37:D40)</f>
        <v>0</v>
      </c>
      <c r="E41" s="57">
        <f t="shared" si="3"/>
        <v>-8118190000</v>
      </c>
      <c r="F41" s="58">
        <f t="shared" si="3"/>
        <v>-8118190000</v>
      </c>
      <c r="G41" s="58">
        <f t="shared" si="3"/>
        <v>-610731127</v>
      </c>
      <c r="H41" s="58">
        <f t="shared" si="3"/>
        <v>-632207407</v>
      </c>
      <c r="I41" s="58">
        <f t="shared" si="3"/>
        <v>-639977411</v>
      </c>
      <c r="J41" s="58">
        <f t="shared" si="3"/>
        <v>-1882915945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-1882915945</v>
      </c>
      <c r="X41" s="58">
        <f t="shared" si="3"/>
        <v>-2018786157</v>
      </c>
      <c r="Y41" s="58">
        <f t="shared" si="3"/>
        <v>135870212</v>
      </c>
      <c r="Z41" s="59">
        <f>+IF(X41&lt;&gt;0,+(Y41/X41)*100,0)</f>
        <v>-6.7302924348316697</v>
      </c>
      <c r="AA41" s="56">
        <f>SUM(AA37:AA40)</f>
        <v>-8118190000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-7082257884</v>
      </c>
      <c r="D43" s="64">
        <f>+D41-D42</f>
        <v>0</v>
      </c>
      <c r="E43" s="65">
        <f t="shared" si="4"/>
        <v>-8118190000</v>
      </c>
      <c r="F43" s="66">
        <f t="shared" si="4"/>
        <v>-8118190000</v>
      </c>
      <c r="G43" s="66">
        <f t="shared" si="4"/>
        <v>-610731127</v>
      </c>
      <c r="H43" s="66">
        <f t="shared" si="4"/>
        <v>-632207407</v>
      </c>
      <c r="I43" s="66">
        <f t="shared" si="4"/>
        <v>-639977411</v>
      </c>
      <c r="J43" s="66">
        <f t="shared" si="4"/>
        <v>-1882915945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-1882915945</v>
      </c>
      <c r="X43" s="66">
        <f t="shared" si="4"/>
        <v>-2018786157</v>
      </c>
      <c r="Y43" s="66">
        <f t="shared" si="4"/>
        <v>135870212</v>
      </c>
      <c r="Z43" s="67">
        <f>+IF(X43&lt;&gt;0,+(Y43/X43)*100,0)</f>
        <v>-6.7302924348316697</v>
      </c>
      <c r="AA43" s="64">
        <f>+AA41-AA42</f>
        <v>-8118190000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-7082257884</v>
      </c>
      <c r="D45" s="56">
        <f>SUM(D43:D44)</f>
        <v>0</v>
      </c>
      <c r="E45" s="57">
        <f t="shared" si="5"/>
        <v>-8118190000</v>
      </c>
      <c r="F45" s="58">
        <f t="shared" si="5"/>
        <v>-8118190000</v>
      </c>
      <c r="G45" s="58">
        <f t="shared" si="5"/>
        <v>-610731127</v>
      </c>
      <c r="H45" s="58">
        <f t="shared" si="5"/>
        <v>-632207407</v>
      </c>
      <c r="I45" s="58">
        <f t="shared" si="5"/>
        <v>-639977411</v>
      </c>
      <c r="J45" s="58">
        <f t="shared" si="5"/>
        <v>-1882915945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-1882915945</v>
      </c>
      <c r="X45" s="58">
        <f t="shared" si="5"/>
        <v>-2018786157</v>
      </c>
      <c r="Y45" s="58">
        <f t="shared" si="5"/>
        <v>135870212</v>
      </c>
      <c r="Z45" s="59">
        <f>+IF(X45&lt;&gt;0,+(Y45/X45)*100,0)</f>
        <v>-6.7302924348316697</v>
      </c>
      <c r="AA45" s="56">
        <f>SUM(AA43:AA44)</f>
        <v>-8118190000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-7082257884</v>
      </c>
      <c r="D47" s="71">
        <f>SUM(D45:D46)</f>
        <v>0</v>
      </c>
      <c r="E47" s="72">
        <f t="shared" si="6"/>
        <v>-8118190000</v>
      </c>
      <c r="F47" s="73">
        <f t="shared" si="6"/>
        <v>-8118190000</v>
      </c>
      <c r="G47" s="73">
        <f t="shared" si="6"/>
        <v>-610731127</v>
      </c>
      <c r="H47" s="74">
        <f t="shared" si="6"/>
        <v>-632207407</v>
      </c>
      <c r="I47" s="74">
        <f t="shared" si="6"/>
        <v>-639977411</v>
      </c>
      <c r="J47" s="74">
        <f t="shared" si="6"/>
        <v>-1882915945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-1882915945</v>
      </c>
      <c r="X47" s="74">
        <f t="shared" si="6"/>
        <v>-2018786157</v>
      </c>
      <c r="Y47" s="74">
        <f t="shared" si="6"/>
        <v>135870212</v>
      </c>
      <c r="Z47" s="75">
        <f>+IF(X47&lt;&gt;0,+(Y47/X47)*100,0)</f>
        <v>-6.7302924348316697</v>
      </c>
      <c r="AA47" s="76">
        <f>SUM(AA45:AA46)</f>
        <v>-8118190000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-335639</v>
      </c>
      <c r="D5" s="6"/>
      <c r="E5" s="7"/>
      <c r="F5" s="8"/>
      <c r="G5" s="8">
        <v>-27559</v>
      </c>
      <c r="H5" s="8">
        <v>-27559</v>
      </c>
      <c r="I5" s="8">
        <v>-27559</v>
      </c>
      <c r="J5" s="8">
        <v>-82677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-82677</v>
      </c>
      <c r="X5" s="8"/>
      <c r="Y5" s="8">
        <v>-82677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-18051815</v>
      </c>
      <c r="D6" s="6"/>
      <c r="E6" s="7"/>
      <c r="F6" s="8"/>
      <c r="G6" s="8">
        <v>-2691582</v>
      </c>
      <c r="H6" s="8">
        <v>-3654529</v>
      </c>
      <c r="I6" s="8">
        <v>-4077453</v>
      </c>
      <c r="J6" s="8">
        <v>-10423564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-10423564</v>
      </c>
      <c r="X6" s="8"/>
      <c r="Y6" s="8">
        <v>-10423564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4423109011</v>
      </c>
      <c r="D7" s="6"/>
      <c r="E7" s="7">
        <v>4887500930</v>
      </c>
      <c r="F7" s="8">
        <v>4887500930</v>
      </c>
      <c r="G7" s="8">
        <v>415929890</v>
      </c>
      <c r="H7" s="8">
        <v>449272095</v>
      </c>
      <c r="I7" s="8">
        <v>466827433</v>
      </c>
      <c r="J7" s="8">
        <v>1332029418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1332029418</v>
      </c>
      <c r="X7" s="8">
        <v>1090877628</v>
      </c>
      <c r="Y7" s="8">
        <v>241151790</v>
      </c>
      <c r="Z7" s="2">
        <v>22.106218315442437</v>
      </c>
      <c r="AA7" s="6">
        <v>4887500930</v>
      </c>
    </row>
    <row r="8" spans="1:27" ht="13.5" x14ac:dyDescent="0.25">
      <c r="A8" s="25" t="s">
        <v>36</v>
      </c>
      <c r="B8" s="24" t="s">
        <v>32</v>
      </c>
      <c r="C8" s="6">
        <v>-542231</v>
      </c>
      <c r="D8" s="6"/>
      <c r="E8" s="7"/>
      <c r="F8" s="8"/>
      <c r="G8" s="8">
        <v>-2846</v>
      </c>
      <c r="H8" s="8">
        <v>-3198</v>
      </c>
      <c r="I8" s="8">
        <v>-2841</v>
      </c>
      <c r="J8" s="8">
        <v>-8885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-8885</v>
      </c>
      <c r="X8" s="8"/>
      <c r="Y8" s="8">
        <v>-8885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-543451</v>
      </c>
      <c r="D9" s="6"/>
      <c r="E9" s="7"/>
      <c r="F9" s="8"/>
      <c r="G9" s="8">
        <v>-23476</v>
      </c>
      <c r="H9" s="8">
        <v>-23001</v>
      </c>
      <c r="I9" s="8">
        <v>-12150</v>
      </c>
      <c r="J9" s="8">
        <v>-58627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>
        <v>-58627</v>
      </c>
      <c r="X9" s="8"/>
      <c r="Y9" s="8">
        <v>-58627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245224440</v>
      </c>
      <c r="D13" s="6"/>
      <c r="E13" s="7">
        <v>304303433</v>
      </c>
      <c r="F13" s="8">
        <v>304303433</v>
      </c>
      <c r="G13" s="8">
        <v>12505133</v>
      </c>
      <c r="H13" s="8">
        <v>14234750</v>
      </c>
      <c r="I13" s="8">
        <v>13687790</v>
      </c>
      <c r="J13" s="8">
        <v>40427673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40427673</v>
      </c>
      <c r="X13" s="8">
        <v>1381483</v>
      </c>
      <c r="Y13" s="8">
        <v>39046190</v>
      </c>
      <c r="Z13" s="2">
        <v>2826.3967055693047</v>
      </c>
      <c r="AA13" s="6">
        <v>304303433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1048127</v>
      </c>
      <c r="D19" s="6"/>
      <c r="E19" s="7">
        <v>1707448</v>
      </c>
      <c r="F19" s="26">
        <v>1707448</v>
      </c>
      <c r="G19" s="26">
        <v>35003</v>
      </c>
      <c r="H19" s="26">
        <v>-105002</v>
      </c>
      <c r="I19" s="26">
        <v>391691</v>
      </c>
      <c r="J19" s="26">
        <v>321692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321692</v>
      </c>
      <c r="X19" s="26">
        <v>15132</v>
      </c>
      <c r="Y19" s="26">
        <v>306560</v>
      </c>
      <c r="Z19" s="27">
        <v>2025.9053661115515</v>
      </c>
      <c r="AA19" s="28">
        <v>1707448</v>
      </c>
    </row>
    <row r="20" spans="1:27" ht="13.5" x14ac:dyDescent="0.25">
      <c r="A20" s="23" t="s">
        <v>47</v>
      </c>
      <c r="B20" s="29" t="s">
        <v>32</v>
      </c>
      <c r="C20" s="6">
        <v>955314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4650863756</v>
      </c>
      <c r="D21" s="33">
        <f t="shared" si="0"/>
        <v>0</v>
      </c>
      <c r="E21" s="34">
        <f t="shared" si="0"/>
        <v>5193511811</v>
      </c>
      <c r="F21" s="35">
        <f t="shared" si="0"/>
        <v>5193511811</v>
      </c>
      <c r="G21" s="35">
        <f t="shared" si="0"/>
        <v>425724563</v>
      </c>
      <c r="H21" s="35">
        <f t="shared" si="0"/>
        <v>459693556</v>
      </c>
      <c r="I21" s="35">
        <f t="shared" si="0"/>
        <v>476786911</v>
      </c>
      <c r="J21" s="35">
        <f t="shared" si="0"/>
        <v>1362205030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1362205030</v>
      </c>
      <c r="X21" s="35">
        <f t="shared" si="0"/>
        <v>1092274243</v>
      </c>
      <c r="Y21" s="35">
        <f t="shared" si="0"/>
        <v>269930787</v>
      </c>
      <c r="Z21" s="36">
        <f>+IF(X21&lt;&gt;0,+(Y21/X21)*100,0)</f>
        <v>24.712730225938323</v>
      </c>
      <c r="AA21" s="33">
        <f>SUM(AA5:AA20)</f>
        <v>5193511811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362193093</v>
      </c>
      <c r="D24" s="6"/>
      <c r="E24" s="7">
        <v>338305681</v>
      </c>
      <c r="F24" s="8">
        <v>338305681</v>
      </c>
      <c r="G24" s="8">
        <v>25217626</v>
      </c>
      <c r="H24" s="8">
        <v>28012021</v>
      </c>
      <c r="I24" s="8">
        <v>28096829</v>
      </c>
      <c r="J24" s="8">
        <v>81326476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81326476</v>
      </c>
      <c r="X24" s="8">
        <v>79533565</v>
      </c>
      <c r="Y24" s="8">
        <v>1792911</v>
      </c>
      <c r="Z24" s="2">
        <v>2.2542822014831096</v>
      </c>
      <c r="AA24" s="6">
        <v>338305681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169284745</v>
      </c>
      <c r="D26" s="6"/>
      <c r="E26" s="7">
        <v>314264623</v>
      </c>
      <c r="F26" s="8">
        <v>314264623</v>
      </c>
      <c r="G26" s="8"/>
      <c r="H26" s="8">
        <v>52377437</v>
      </c>
      <c r="I26" s="8"/>
      <c r="J26" s="8">
        <v>52377437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52377437</v>
      </c>
      <c r="X26" s="8">
        <v>78566155</v>
      </c>
      <c r="Y26" s="8">
        <v>-26188718</v>
      </c>
      <c r="Z26" s="2">
        <v>-33.333332909062435</v>
      </c>
      <c r="AA26" s="6">
        <v>314264623</v>
      </c>
    </row>
    <row r="27" spans="1:27" ht="13.5" x14ac:dyDescent="0.25">
      <c r="A27" s="25" t="s">
        <v>53</v>
      </c>
      <c r="B27" s="24" t="s">
        <v>32</v>
      </c>
      <c r="C27" s="6">
        <v>191451610</v>
      </c>
      <c r="D27" s="6"/>
      <c r="E27" s="7">
        <v>186353515</v>
      </c>
      <c r="F27" s="8">
        <v>186353515</v>
      </c>
      <c r="G27" s="8">
        <v>15923854</v>
      </c>
      <c r="H27" s="8">
        <v>15879435</v>
      </c>
      <c r="I27" s="8">
        <v>16359637</v>
      </c>
      <c r="J27" s="8">
        <v>48162926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48162926</v>
      </c>
      <c r="X27" s="8">
        <v>46588389</v>
      </c>
      <c r="Y27" s="8">
        <v>1574537</v>
      </c>
      <c r="Z27" s="2">
        <v>3.3796768546772458</v>
      </c>
      <c r="AA27" s="6">
        <v>186353515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341960</v>
      </c>
      <c r="F28" s="8">
        <v>341960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341960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3216358499</v>
      </c>
      <c r="D30" s="6"/>
      <c r="E30" s="7">
        <v>3218396119</v>
      </c>
      <c r="F30" s="8">
        <v>3218396119</v>
      </c>
      <c r="G30" s="8">
        <v>223544241</v>
      </c>
      <c r="H30" s="8">
        <v>46580332</v>
      </c>
      <c r="I30" s="8">
        <v>266140070</v>
      </c>
      <c r="J30" s="8">
        <v>536264643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536264643</v>
      </c>
      <c r="X30" s="8">
        <v>623962913</v>
      </c>
      <c r="Y30" s="8">
        <v>-87698270</v>
      </c>
      <c r="Z30" s="2">
        <v>-14.055045287603496</v>
      </c>
      <c r="AA30" s="6">
        <v>3218396119</v>
      </c>
    </row>
    <row r="31" spans="1:27" ht="13.5" x14ac:dyDescent="0.25">
      <c r="A31" s="25" t="s">
        <v>57</v>
      </c>
      <c r="B31" s="24" t="s">
        <v>32</v>
      </c>
      <c r="C31" s="6">
        <v>178230219</v>
      </c>
      <c r="D31" s="6"/>
      <c r="E31" s="7">
        <v>210363517</v>
      </c>
      <c r="F31" s="8">
        <v>210363517</v>
      </c>
      <c r="G31" s="8">
        <v>5073841</v>
      </c>
      <c r="H31" s="8">
        <v>12206717</v>
      </c>
      <c r="I31" s="8">
        <v>19915676</v>
      </c>
      <c r="J31" s="8">
        <v>37196234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37196234</v>
      </c>
      <c r="X31" s="8">
        <v>113789429</v>
      </c>
      <c r="Y31" s="8">
        <v>-76593195</v>
      </c>
      <c r="Z31" s="2">
        <v>-67.311344887757542</v>
      </c>
      <c r="AA31" s="6">
        <v>210363517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5155874</v>
      </c>
      <c r="D33" s="6"/>
      <c r="E33" s="7">
        <v>5846592</v>
      </c>
      <c r="F33" s="8">
        <v>5846592</v>
      </c>
      <c r="G33" s="8">
        <v>394118</v>
      </c>
      <c r="H33" s="8">
        <v>449357</v>
      </c>
      <c r="I33" s="8">
        <v>500735</v>
      </c>
      <c r="J33" s="8">
        <v>1344210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1344210</v>
      </c>
      <c r="X33" s="8">
        <v>1696092</v>
      </c>
      <c r="Y33" s="8">
        <v>-351882</v>
      </c>
      <c r="Z33" s="2">
        <v>-20.746634026927786</v>
      </c>
      <c r="AA33" s="6">
        <v>5846592</v>
      </c>
    </row>
    <row r="34" spans="1:27" ht="13.5" x14ac:dyDescent="0.25">
      <c r="A34" s="23" t="s">
        <v>59</v>
      </c>
      <c r="B34" s="29" t="s">
        <v>32</v>
      </c>
      <c r="C34" s="6">
        <v>56167383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4178841423</v>
      </c>
      <c r="D35" s="33">
        <f>SUM(D24:D34)</f>
        <v>0</v>
      </c>
      <c r="E35" s="34">
        <f t="shared" si="1"/>
        <v>4273872007</v>
      </c>
      <c r="F35" s="35">
        <f t="shared" si="1"/>
        <v>4273872007</v>
      </c>
      <c r="G35" s="35">
        <f t="shared" si="1"/>
        <v>270153680</v>
      </c>
      <c r="H35" s="35">
        <f t="shared" si="1"/>
        <v>155505299</v>
      </c>
      <c r="I35" s="35">
        <f t="shared" si="1"/>
        <v>331012947</v>
      </c>
      <c r="J35" s="35">
        <f t="shared" si="1"/>
        <v>756671926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756671926</v>
      </c>
      <c r="X35" s="35">
        <f t="shared" si="1"/>
        <v>944136543</v>
      </c>
      <c r="Y35" s="35">
        <f t="shared" si="1"/>
        <v>-187464617</v>
      </c>
      <c r="Z35" s="36">
        <f>+IF(X35&lt;&gt;0,+(Y35/X35)*100,0)</f>
        <v>-19.855667952892698</v>
      </c>
      <c r="AA35" s="33">
        <f>SUM(AA24:AA34)</f>
        <v>4273872007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472022333</v>
      </c>
      <c r="D37" s="46">
        <f>+D21-D35</f>
        <v>0</v>
      </c>
      <c r="E37" s="47">
        <f t="shared" si="2"/>
        <v>919639804</v>
      </c>
      <c r="F37" s="48">
        <f t="shared" si="2"/>
        <v>919639804</v>
      </c>
      <c r="G37" s="48">
        <f t="shared" si="2"/>
        <v>155570883</v>
      </c>
      <c r="H37" s="48">
        <f t="shared" si="2"/>
        <v>304188257</v>
      </c>
      <c r="I37" s="48">
        <f t="shared" si="2"/>
        <v>145773964</v>
      </c>
      <c r="J37" s="48">
        <f t="shared" si="2"/>
        <v>605533104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605533104</v>
      </c>
      <c r="X37" s="48">
        <f>IF(F21=F35,0,X21-X35)</f>
        <v>148137700</v>
      </c>
      <c r="Y37" s="48">
        <f t="shared" si="2"/>
        <v>457395404</v>
      </c>
      <c r="Z37" s="49">
        <f>+IF(X37&lt;&gt;0,+(Y37/X37)*100,0)</f>
        <v>308.76367325805654</v>
      </c>
      <c r="AA37" s="46">
        <f>+AA21-AA35</f>
        <v>919639804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242250000</v>
      </c>
      <c r="F38" s="8">
        <v>242250000</v>
      </c>
      <c r="G38" s="8"/>
      <c r="H38" s="8">
        <v>625439</v>
      </c>
      <c r="I38" s="8">
        <v>15984006</v>
      </c>
      <c r="J38" s="8">
        <v>16609445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16609445</v>
      </c>
      <c r="X38" s="8">
        <v>18194829</v>
      </c>
      <c r="Y38" s="8">
        <v>-1585384</v>
      </c>
      <c r="Z38" s="2">
        <v>-8.7133767511637519</v>
      </c>
      <c r="AA38" s="6">
        <v>242250000</v>
      </c>
    </row>
    <row r="39" spans="1:27" ht="57" customHeight="1" x14ac:dyDescent="0.25">
      <c r="A39" s="50" t="s">
        <v>63</v>
      </c>
      <c r="B39" s="29" t="s">
        <v>32</v>
      </c>
      <c r="C39" s="28">
        <v>149039644</v>
      </c>
      <c r="D39" s="28"/>
      <c r="E39" s="7">
        <v>10084466</v>
      </c>
      <c r="F39" s="26">
        <v>10084466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>
        <v>454219</v>
      </c>
      <c r="Y39" s="26">
        <v>-454219</v>
      </c>
      <c r="Z39" s="27">
        <v>-100</v>
      </c>
      <c r="AA39" s="28">
        <v>10084466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621061977</v>
      </c>
      <c r="D41" s="56">
        <f>SUM(D37:D40)</f>
        <v>0</v>
      </c>
      <c r="E41" s="57">
        <f t="shared" si="3"/>
        <v>1171974270</v>
      </c>
      <c r="F41" s="58">
        <f t="shared" si="3"/>
        <v>1171974270</v>
      </c>
      <c r="G41" s="58">
        <f t="shared" si="3"/>
        <v>155570883</v>
      </c>
      <c r="H41" s="58">
        <f t="shared" si="3"/>
        <v>304813696</v>
      </c>
      <c r="I41" s="58">
        <f t="shared" si="3"/>
        <v>161757970</v>
      </c>
      <c r="J41" s="58">
        <f t="shared" si="3"/>
        <v>622142549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622142549</v>
      </c>
      <c r="X41" s="58">
        <f t="shared" si="3"/>
        <v>166786748</v>
      </c>
      <c r="Y41" s="58">
        <f t="shared" si="3"/>
        <v>455355801</v>
      </c>
      <c r="Z41" s="59">
        <f>+IF(X41&lt;&gt;0,+(Y41/X41)*100,0)</f>
        <v>273.01677528960516</v>
      </c>
      <c r="AA41" s="56">
        <f>SUM(AA37:AA40)</f>
        <v>1171974270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621061977</v>
      </c>
      <c r="D43" s="64">
        <f>+D41-D42</f>
        <v>0</v>
      </c>
      <c r="E43" s="65">
        <f t="shared" si="4"/>
        <v>1171974270</v>
      </c>
      <c r="F43" s="66">
        <f t="shared" si="4"/>
        <v>1171974270</v>
      </c>
      <c r="G43" s="66">
        <f t="shared" si="4"/>
        <v>155570883</v>
      </c>
      <c r="H43" s="66">
        <f t="shared" si="4"/>
        <v>304813696</v>
      </c>
      <c r="I43" s="66">
        <f t="shared" si="4"/>
        <v>161757970</v>
      </c>
      <c r="J43" s="66">
        <f t="shared" si="4"/>
        <v>622142549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622142549</v>
      </c>
      <c r="X43" s="66">
        <f t="shared" si="4"/>
        <v>166786748</v>
      </c>
      <c r="Y43" s="66">
        <f t="shared" si="4"/>
        <v>455355801</v>
      </c>
      <c r="Z43" s="67">
        <f>+IF(X43&lt;&gt;0,+(Y43/X43)*100,0)</f>
        <v>273.01677528960516</v>
      </c>
      <c r="AA43" s="64">
        <f>+AA41-AA42</f>
        <v>1171974270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621061977</v>
      </c>
      <c r="D45" s="56">
        <f>SUM(D43:D44)</f>
        <v>0</v>
      </c>
      <c r="E45" s="57">
        <f t="shared" si="5"/>
        <v>1171974270</v>
      </c>
      <c r="F45" s="58">
        <f t="shared" si="5"/>
        <v>1171974270</v>
      </c>
      <c r="G45" s="58">
        <f t="shared" si="5"/>
        <v>155570883</v>
      </c>
      <c r="H45" s="58">
        <f t="shared" si="5"/>
        <v>304813696</v>
      </c>
      <c r="I45" s="58">
        <f t="shared" si="5"/>
        <v>161757970</v>
      </c>
      <c r="J45" s="58">
        <f t="shared" si="5"/>
        <v>622142549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622142549</v>
      </c>
      <c r="X45" s="58">
        <f t="shared" si="5"/>
        <v>166786748</v>
      </c>
      <c r="Y45" s="58">
        <f t="shared" si="5"/>
        <v>455355801</v>
      </c>
      <c r="Z45" s="59">
        <f>+IF(X45&lt;&gt;0,+(Y45/X45)*100,0)</f>
        <v>273.01677528960516</v>
      </c>
      <c r="AA45" s="56">
        <f>SUM(AA43:AA44)</f>
        <v>1171974270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621061977</v>
      </c>
      <c r="D47" s="71">
        <f>SUM(D45:D46)</f>
        <v>0</v>
      </c>
      <c r="E47" s="72">
        <f t="shared" si="6"/>
        <v>1171974270</v>
      </c>
      <c r="F47" s="73">
        <f t="shared" si="6"/>
        <v>1171974270</v>
      </c>
      <c r="G47" s="73">
        <f t="shared" si="6"/>
        <v>155570883</v>
      </c>
      <c r="H47" s="74">
        <f t="shared" si="6"/>
        <v>304813696</v>
      </c>
      <c r="I47" s="74">
        <f t="shared" si="6"/>
        <v>161757970</v>
      </c>
      <c r="J47" s="74">
        <f t="shared" si="6"/>
        <v>622142549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622142549</v>
      </c>
      <c r="X47" s="74">
        <f t="shared" si="6"/>
        <v>166786748</v>
      </c>
      <c r="Y47" s="74">
        <f t="shared" si="6"/>
        <v>455355801</v>
      </c>
      <c r="Z47" s="75">
        <f>+IF(X47&lt;&gt;0,+(Y47/X47)*100,0)</f>
        <v>273.01677528960516</v>
      </c>
      <c r="AA47" s="76">
        <f>SUM(AA45:AA46)</f>
        <v>1171974270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5506805494</v>
      </c>
      <c r="D7" s="6"/>
      <c r="E7" s="7">
        <v>5562561580</v>
      </c>
      <c r="F7" s="8">
        <v>5562561580</v>
      </c>
      <c r="G7" s="8">
        <v>390359362</v>
      </c>
      <c r="H7" s="8">
        <v>225524346</v>
      </c>
      <c r="I7" s="8">
        <v>359903195</v>
      </c>
      <c r="J7" s="8">
        <v>975786903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975786903</v>
      </c>
      <c r="X7" s="8">
        <v>1390640404</v>
      </c>
      <c r="Y7" s="8">
        <v>-414853501</v>
      </c>
      <c r="Z7" s="2">
        <v>-29.831831421460699</v>
      </c>
      <c r="AA7" s="6">
        <v>5562561580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13244510</v>
      </c>
      <c r="D11" s="6"/>
      <c r="E11" s="7">
        <v>13915710</v>
      </c>
      <c r="F11" s="8">
        <v>13915710</v>
      </c>
      <c r="G11" s="8">
        <v>1027299</v>
      </c>
      <c r="H11" s="8">
        <v>1028545</v>
      </c>
      <c r="I11" s="8">
        <v>1032776</v>
      </c>
      <c r="J11" s="8">
        <v>3088620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3088620</v>
      </c>
      <c r="X11" s="8">
        <v>3478926</v>
      </c>
      <c r="Y11" s="8">
        <v>-390306</v>
      </c>
      <c r="Z11" s="2">
        <v>-11.219152117636305</v>
      </c>
      <c r="AA11" s="6">
        <v>13915710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247</v>
      </c>
      <c r="D13" s="6"/>
      <c r="E13" s="7">
        <v>128833510</v>
      </c>
      <c r="F13" s="8">
        <v>128833510</v>
      </c>
      <c r="G13" s="8"/>
      <c r="H13" s="8">
        <v>-121060</v>
      </c>
      <c r="I13" s="8">
        <v>-398970</v>
      </c>
      <c r="J13" s="8">
        <v>-520030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-520030</v>
      </c>
      <c r="X13" s="8">
        <v>32208382</v>
      </c>
      <c r="Y13" s="8">
        <v>-32728412</v>
      </c>
      <c r="Z13" s="2">
        <v>-101.61457970785368</v>
      </c>
      <c r="AA13" s="6">
        <v>128833510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119420</v>
      </c>
      <c r="F15" s="8">
        <v>119420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29855</v>
      </c>
      <c r="Y15" s="8">
        <v>-29855</v>
      </c>
      <c r="Z15" s="2">
        <v>-100</v>
      </c>
      <c r="AA15" s="6">
        <v>119420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983396624</v>
      </c>
      <c r="D18" s="6"/>
      <c r="E18" s="7">
        <v>1069619030</v>
      </c>
      <c r="F18" s="8">
        <v>1069619030</v>
      </c>
      <c r="G18" s="8">
        <v>445674621</v>
      </c>
      <c r="H18" s="8"/>
      <c r="I18" s="8"/>
      <c r="J18" s="8">
        <v>445674621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445674621</v>
      </c>
      <c r="X18" s="8">
        <v>356539677</v>
      </c>
      <c r="Y18" s="8">
        <v>89134944</v>
      </c>
      <c r="Z18" s="2">
        <v>25.000006941723907</v>
      </c>
      <c r="AA18" s="6">
        <v>1069619030</v>
      </c>
    </row>
    <row r="19" spans="1:27" ht="13.5" x14ac:dyDescent="0.25">
      <c r="A19" s="23" t="s">
        <v>46</v>
      </c>
      <c r="B19" s="29" t="s">
        <v>32</v>
      </c>
      <c r="C19" s="6">
        <v>22915183</v>
      </c>
      <c r="D19" s="6"/>
      <c r="E19" s="7">
        <v>22144390</v>
      </c>
      <c r="F19" s="26">
        <v>22144390</v>
      </c>
      <c r="G19" s="26">
        <v>326746</v>
      </c>
      <c r="H19" s="26">
        <v>1040372</v>
      </c>
      <c r="I19" s="26">
        <v>1442736</v>
      </c>
      <c r="J19" s="26">
        <v>2809854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2809854</v>
      </c>
      <c r="X19" s="26">
        <v>5536104</v>
      </c>
      <c r="Y19" s="26">
        <v>-2726250</v>
      </c>
      <c r="Z19" s="27">
        <v>-49.244920254388283</v>
      </c>
      <c r="AA19" s="28">
        <v>22144390</v>
      </c>
    </row>
    <row r="20" spans="1:27" ht="13.5" x14ac:dyDescent="0.25">
      <c r="A20" s="23" t="s">
        <v>47</v>
      </c>
      <c r="B20" s="29" t="s">
        <v>32</v>
      </c>
      <c r="C20" s="6">
        <v>2862508</v>
      </c>
      <c r="D20" s="6"/>
      <c r="E20" s="7">
        <v>-85590</v>
      </c>
      <c r="F20" s="8">
        <v>-85590</v>
      </c>
      <c r="G20" s="8"/>
      <c r="H20" s="8"/>
      <c r="I20" s="30">
        <v>3091786</v>
      </c>
      <c r="J20" s="8">
        <v>3091786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3091786</v>
      </c>
      <c r="X20" s="8">
        <v>-21399</v>
      </c>
      <c r="Y20" s="8">
        <v>3113185</v>
      </c>
      <c r="Z20" s="2">
        <v>-14548.273283798309</v>
      </c>
      <c r="AA20" s="6">
        <v>-85590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6529224566</v>
      </c>
      <c r="D21" s="33">
        <f t="shared" si="0"/>
        <v>0</v>
      </c>
      <c r="E21" s="34">
        <f t="shared" si="0"/>
        <v>6797108050</v>
      </c>
      <c r="F21" s="35">
        <f t="shared" si="0"/>
        <v>6797108050</v>
      </c>
      <c r="G21" s="35">
        <f t="shared" si="0"/>
        <v>837388028</v>
      </c>
      <c r="H21" s="35">
        <f t="shared" si="0"/>
        <v>227472203</v>
      </c>
      <c r="I21" s="35">
        <f t="shared" si="0"/>
        <v>365071523</v>
      </c>
      <c r="J21" s="35">
        <f t="shared" si="0"/>
        <v>1429931754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1429931754</v>
      </c>
      <c r="X21" s="35">
        <f t="shared" si="0"/>
        <v>1788411949</v>
      </c>
      <c r="Y21" s="35">
        <f t="shared" si="0"/>
        <v>-358480195</v>
      </c>
      <c r="Z21" s="36">
        <f>+IF(X21&lt;&gt;0,+(Y21/X21)*100,0)</f>
        <v>-20.044609699708509</v>
      </c>
      <c r="AA21" s="33">
        <f>SUM(AA5:AA20)</f>
        <v>6797108050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885911249</v>
      </c>
      <c r="D24" s="6"/>
      <c r="E24" s="7">
        <v>869065170</v>
      </c>
      <c r="F24" s="8">
        <v>869065170</v>
      </c>
      <c r="G24" s="8">
        <v>70514869</v>
      </c>
      <c r="H24" s="8">
        <v>70159570</v>
      </c>
      <c r="I24" s="8">
        <v>76184193</v>
      </c>
      <c r="J24" s="8">
        <v>216858632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216858632</v>
      </c>
      <c r="X24" s="8">
        <v>208827734</v>
      </c>
      <c r="Y24" s="8">
        <v>8030898</v>
      </c>
      <c r="Z24" s="2">
        <v>3.8457047089348775</v>
      </c>
      <c r="AA24" s="6">
        <v>869065170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1337601750</v>
      </c>
      <c r="D26" s="6"/>
      <c r="E26" s="7">
        <v>578681150</v>
      </c>
      <c r="F26" s="8">
        <v>578681150</v>
      </c>
      <c r="G26" s="8">
        <v>48223429</v>
      </c>
      <c r="H26" s="8">
        <v>48223429</v>
      </c>
      <c r="I26" s="8">
        <v>48223429</v>
      </c>
      <c r="J26" s="8">
        <v>144670287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144670287</v>
      </c>
      <c r="X26" s="8">
        <v>144670287</v>
      </c>
      <c r="Y26" s="8"/>
      <c r="Z26" s="2"/>
      <c r="AA26" s="6">
        <v>578681150</v>
      </c>
    </row>
    <row r="27" spans="1:27" ht="13.5" x14ac:dyDescent="0.25">
      <c r="A27" s="25" t="s">
        <v>53</v>
      </c>
      <c r="B27" s="24" t="s">
        <v>32</v>
      </c>
      <c r="C27" s="6">
        <v>270208964</v>
      </c>
      <c r="D27" s="6"/>
      <c r="E27" s="7">
        <v>294336200</v>
      </c>
      <c r="F27" s="8">
        <v>294336200</v>
      </c>
      <c r="G27" s="8">
        <v>25288006</v>
      </c>
      <c r="H27" s="8">
        <v>25288006</v>
      </c>
      <c r="I27" s="8">
        <v>18285645</v>
      </c>
      <c r="J27" s="8">
        <v>68861657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68861657</v>
      </c>
      <c r="X27" s="8">
        <v>73581096</v>
      </c>
      <c r="Y27" s="8">
        <v>-4719439</v>
      </c>
      <c r="Z27" s="2">
        <v>-6.4139286536313627</v>
      </c>
      <c r="AA27" s="6">
        <v>294336200</v>
      </c>
    </row>
    <row r="28" spans="1:27" ht="13.5" x14ac:dyDescent="0.25">
      <c r="A28" s="25" t="s">
        <v>54</v>
      </c>
      <c r="B28" s="24" t="s">
        <v>32</v>
      </c>
      <c r="C28" s="6">
        <v>229897609</v>
      </c>
      <c r="D28" s="6"/>
      <c r="E28" s="7">
        <v>227858050</v>
      </c>
      <c r="F28" s="8">
        <v>227858050</v>
      </c>
      <c r="G28" s="8">
        <v>19458988</v>
      </c>
      <c r="H28" s="8">
        <v>22062697</v>
      </c>
      <c r="I28" s="8">
        <v>18811897</v>
      </c>
      <c r="J28" s="8">
        <v>60333582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60333582</v>
      </c>
      <c r="X28" s="8">
        <v>56964513</v>
      </c>
      <c r="Y28" s="8">
        <v>3369069</v>
      </c>
      <c r="Z28" s="2">
        <v>5.9143295054589515</v>
      </c>
      <c r="AA28" s="6">
        <v>227858050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3751461238</v>
      </c>
      <c r="D30" s="6"/>
      <c r="E30" s="7">
        <v>2772849260</v>
      </c>
      <c r="F30" s="8">
        <v>2772849260</v>
      </c>
      <c r="G30" s="8">
        <v>541294611</v>
      </c>
      <c r="H30" s="8">
        <v>201612711</v>
      </c>
      <c r="I30" s="8">
        <v>277433362</v>
      </c>
      <c r="J30" s="8">
        <v>1020340684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1020340684</v>
      </c>
      <c r="X30" s="8">
        <v>693206886</v>
      </c>
      <c r="Y30" s="8">
        <v>327133798</v>
      </c>
      <c r="Z30" s="2">
        <v>47.191365897654975</v>
      </c>
      <c r="AA30" s="6">
        <v>2772849260</v>
      </c>
    </row>
    <row r="31" spans="1:27" ht="13.5" x14ac:dyDescent="0.25">
      <c r="A31" s="25" t="s">
        <v>57</v>
      </c>
      <c r="B31" s="24" t="s">
        <v>32</v>
      </c>
      <c r="C31" s="6">
        <v>508608351</v>
      </c>
      <c r="D31" s="6"/>
      <c r="E31" s="7">
        <v>696088020</v>
      </c>
      <c r="F31" s="8">
        <v>696088020</v>
      </c>
      <c r="G31" s="8">
        <v>15112369</v>
      </c>
      <c r="H31" s="8">
        <v>64220681</v>
      </c>
      <c r="I31" s="8">
        <v>45348895</v>
      </c>
      <c r="J31" s="8">
        <v>124681945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124681945</v>
      </c>
      <c r="X31" s="8">
        <v>173879942</v>
      </c>
      <c r="Y31" s="8">
        <v>-49197997</v>
      </c>
      <c r="Z31" s="2">
        <v>-28.294233615513857</v>
      </c>
      <c r="AA31" s="6">
        <v>696088020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181577772</v>
      </c>
      <c r="D33" s="6"/>
      <c r="E33" s="7">
        <v>166147570</v>
      </c>
      <c r="F33" s="8">
        <v>166147570</v>
      </c>
      <c r="G33" s="8">
        <v>3382245</v>
      </c>
      <c r="H33" s="8">
        <v>19597546</v>
      </c>
      <c r="I33" s="8">
        <v>25469984</v>
      </c>
      <c r="J33" s="8">
        <v>48449775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48449775</v>
      </c>
      <c r="X33" s="8">
        <v>41577510</v>
      </c>
      <c r="Y33" s="8">
        <v>6872265</v>
      </c>
      <c r="Z33" s="2">
        <v>16.528803672947227</v>
      </c>
      <c r="AA33" s="6">
        <v>166147570</v>
      </c>
    </row>
    <row r="34" spans="1:27" ht="13.5" x14ac:dyDescent="0.25">
      <c r="A34" s="23" t="s">
        <v>59</v>
      </c>
      <c r="B34" s="29" t="s">
        <v>32</v>
      </c>
      <c r="C34" s="6">
        <v>3075879</v>
      </c>
      <c r="D34" s="6"/>
      <c r="E34" s="7">
        <v>1107252610</v>
      </c>
      <c r="F34" s="8">
        <v>1107252610</v>
      </c>
      <c r="G34" s="8">
        <v>92895817</v>
      </c>
      <c r="H34" s="8">
        <v>92718895</v>
      </c>
      <c r="I34" s="8">
        <v>92598780</v>
      </c>
      <c r="J34" s="8">
        <v>278213492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278213492</v>
      </c>
      <c r="X34" s="8">
        <v>276813156</v>
      </c>
      <c r="Y34" s="8">
        <v>1400336</v>
      </c>
      <c r="Z34" s="2">
        <v>0.50587769029301488</v>
      </c>
      <c r="AA34" s="6">
        <v>1107252610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7168342812</v>
      </c>
      <c r="D35" s="33">
        <f>SUM(D24:D34)</f>
        <v>0</v>
      </c>
      <c r="E35" s="34">
        <f t="shared" si="1"/>
        <v>6712278030</v>
      </c>
      <c r="F35" s="35">
        <f t="shared" si="1"/>
        <v>6712278030</v>
      </c>
      <c r="G35" s="35">
        <f t="shared" si="1"/>
        <v>816170334</v>
      </c>
      <c r="H35" s="35">
        <f t="shared" si="1"/>
        <v>543883535</v>
      </c>
      <c r="I35" s="35">
        <f t="shared" si="1"/>
        <v>602356185</v>
      </c>
      <c r="J35" s="35">
        <f t="shared" si="1"/>
        <v>1962410054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1962410054</v>
      </c>
      <c r="X35" s="35">
        <f t="shared" si="1"/>
        <v>1669521124</v>
      </c>
      <c r="Y35" s="35">
        <f t="shared" si="1"/>
        <v>292888930</v>
      </c>
      <c r="Z35" s="36">
        <f>+IF(X35&lt;&gt;0,+(Y35/X35)*100,0)</f>
        <v>17.543289856570869</v>
      </c>
      <c r="AA35" s="33">
        <f>SUM(AA24:AA34)</f>
        <v>6712278030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-639118246</v>
      </c>
      <c r="D37" s="46">
        <f>+D21-D35</f>
        <v>0</v>
      </c>
      <c r="E37" s="47">
        <f t="shared" si="2"/>
        <v>84830020</v>
      </c>
      <c r="F37" s="48">
        <f t="shared" si="2"/>
        <v>84830020</v>
      </c>
      <c r="G37" s="48">
        <f t="shared" si="2"/>
        <v>21217694</v>
      </c>
      <c r="H37" s="48">
        <f t="shared" si="2"/>
        <v>-316411332</v>
      </c>
      <c r="I37" s="48">
        <f t="shared" si="2"/>
        <v>-237284662</v>
      </c>
      <c r="J37" s="48">
        <f t="shared" si="2"/>
        <v>-532478300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-532478300</v>
      </c>
      <c r="X37" s="48">
        <f>IF(F21=F35,0,X21-X35)</f>
        <v>118890825</v>
      </c>
      <c r="Y37" s="48">
        <f t="shared" si="2"/>
        <v>-651369125</v>
      </c>
      <c r="Z37" s="49">
        <f>+IF(X37&lt;&gt;0,+(Y37/X37)*100,0)</f>
        <v>-547.87165031447978</v>
      </c>
      <c r="AA37" s="46">
        <f>+AA21-AA35</f>
        <v>84830020</v>
      </c>
    </row>
    <row r="38" spans="1:27" ht="23.1" customHeight="1" x14ac:dyDescent="0.25">
      <c r="A38" s="50" t="s">
        <v>62</v>
      </c>
      <c r="B38" s="29" t="s">
        <v>32</v>
      </c>
      <c r="C38" s="6">
        <v>233125107</v>
      </c>
      <c r="D38" s="6"/>
      <c r="E38" s="7">
        <v>293630670</v>
      </c>
      <c r="F38" s="8">
        <v>293630670</v>
      </c>
      <c r="G38" s="8"/>
      <c r="H38" s="8">
        <v>5463000</v>
      </c>
      <c r="I38" s="8">
        <v>3614000</v>
      </c>
      <c r="J38" s="8">
        <v>9077000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9077000</v>
      </c>
      <c r="X38" s="8">
        <v>97876889</v>
      </c>
      <c r="Y38" s="8">
        <v>-88799889</v>
      </c>
      <c r="Z38" s="2">
        <v>-90.726104913285511</v>
      </c>
      <c r="AA38" s="6">
        <v>293630670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-405993139</v>
      </c>
      <c r="D41" s="56">
        <f>SUM(D37:D40)</f>
        <v>0</v>
      </c>
      <c r="E41" s="57">
        <f t="shared" si="3"/>
        <v>378460690</v>
      </c>
      <c r="F41" s="58">
        <f t="shared" si="3"/>
        <v>378460690</v>
      </c>
      <c r="G41" s="58">
        <f t="shared" si="3"/>
        <v>21217694</v>
      </c>
      <c r="H41" s="58">
        <f t="shared" si="3"/>
        <v>-310948332</v>
      </c>
      <c r="I41" s="58">
        <f t="shared" si="3"/>
        <v>-233670662</v>
      </c>
      <c r="J41" s="58">
        <f t="shared" si="3"/>
        <v>-523401300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-523401300</v>
      </c>
      <c r="X41" s="58">
        <f t="shared" si="3"/>
        <v>216767714</v>
      </c>
      <c r="Y41" s="58">
        <f t="shared" si="3"/>
        <v>-740169014</v>
      </c>
      <c r="Z41" s="59">
        <f>+IF(X41&lt;&gt;0,+(Y41/X41)*100,0)</f>
        <v>-341.45722180748743</v>
      </c>
      <c r="AA41" s="56">
        <f>SUM(AA37:AA40)</f>
        <v>378460690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-405993139</v>
      </c>
      <c r="D43" s="64">
        <f>+D41-D42</f>
        <v>0</v>
      </c>
      <c r="E43" s="65">
        <f t="shared" si="4"/>
        <v>378460690</v>
      </c>
      <c r="F43" s="66">
        <f t="shared" si="4"/>
        <v>378460690</v>
      </c>
      <c r="G43" s="66">
        <f t="shared" si="4"/>
        <v>21217694</v>
      </c>
      <c r="H43" s="66">
        <f t="shared" si="4"/>
        <v>-310948332</v>
      </c>
      <c r="I43" s="66">
        <f t="shared" si="4"/>
        <v>-233670662</v>
      </c>
      <c r="J43" s="66">
        <f t="shared" si="4"/>
        <v>-523401300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-523401300</v>
      </c>
      <c r="X43" s="66">
        <f t="shared" si="4"/>
        <v>216767714</v>
      </c>
      <c r="Y43" s="66">
        <f t="shared" si="4"/>
        <v>-740169014</v>
      </c>
      <c r="Z43" s="67">
        <f>+IF(X43&lt;&gt;0,+(Y43/X43)*100,0)</f>
        <v>-341.45722180748743</v>
      </c>
      <c r="AA43" s="64">
        <f>+AA41-AA42</f>
        <v>378460690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-405993139</v>
      </c>
      <c r="D45" s="56">
        <f>SUM(D43:D44)</f>
        <v>0</v>
      </c>
      <c r="E45" s="57">
        <f t="shared" si="5"/>
        <v>378460690</v>
      </c>
      <c r="F45" s="58">
        <f t="shared" si="5"/>
        <v>378460690</v>
      </c>
      <c r="G45" s="58">
        <f t="shared" si="5"/>
        <v>21217694</v>
      </c>
      <c r="H45" s="58">
        <f t="shared" si="5"/>
        <v>-310948332</v>
      </c>
      <c r="I45" s="58">
        <f t="shared" si="5"/>
        <v>-233670662</v>
      </c>
      <c r="J45" s="58">
        <f t="shared" si="5"/>
        <v>-523401300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-523401300</v>
      </c>
      <c r="X45" s="58">
        <f t="shared" si="5"/>
        <v>216767714</v>
      </c>
      <c r="Y45" s="58">
        <f t="shared" si="5"/>
        <v>-740169014</v>
      </c>
      <c r="Z45" s="59">
        <f>+IF(X45&lt;&gt;0,+(Y45/X45)*100,0)</f>
        <v>-341.45722180748743</v>
      </c>
      <c r="AA45" s="56">
        <f>SUM(AA43:AA44)</f>
        <v>378460690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-405993139</v>
      </c>
      <c r="D47" s="71">
        <f>SUM(D45:D46)</f>
        <v>0</v>
      </c>
      <c r="E47" s="72">
        <f t="shared" si="6"/>
        <v>378460690</v>
      </c>
      <c r="F47" s="73">
        <f t="shared" si="6"/>
        <v>378460690</v>
      </c>
      <c r="G47" s="73">
        <f t="shared" si="6"/>
        <v>21217694</v>
      </c>
      <c r="H47" s="74">
        <f t="shared" si="6"/>
        <v>-310948332</v>
      </c>
      <c r="I47" s="74">
        <f t="shared" si="6"/>
        <v>-233670662</v>
      </c>
      <c r="J47" s="74">
        <f t="shared" si="6"/>
        <v>-523401300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-523401300</v>
      </c>
      <c r="X47" s="74">
        <f t="shared" si="6"/>
        <v>216767714</v>
      </c>
      <c r="Y47" s="74">
        <f t="shared" si="6"/>
        <v>-740169014</v>
      </c>
      <c r="Z47" s="75">
        <f>+IF(X47&lt;&gt;0,+(Y47/X47)*100,0)</f>
        <v>-341.45722180748743</v>
      </c>
      <c r="AA47" s="76">
        <f>SUM(AA45:AA46)</f>
        <v>378460690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1960</v>
      </c>
      <c r="D6" s="6"/>
      <c r="E6" s="7"/>
      <c r="F6" s="8"/>
      <c r="G6" s="8">
        <v>-7420</v>
      </c>
      <c r="H6" s="8">
        <v>-14540</v>
      </c>
      <c r="I6" s="8">
        <v>-11503</v>
      </c>
      <c r="J6" s="8">
        <v>-33463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-33463</v>
      </c>
      <c r="X6" s="8"/>
      <c r="Y6" s="8">
        <v>-33463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3225785943</v>
      </c>
      <c r="D7" s="6"/>
      <c r="E7" s="7">
        <v>3555763381</v>
      </c>
      <c r="F7" s="8">
        <v>3555763381</v>
      </c>
      <c r="G7" s="8">
        <v>273528312</v>
      </c>
      <c r="H7" s="8">
        <v>265870203</v>
      </c>
      <c r="I7" s="8">
        <v>267625872</v>
      </c>
      <c r="J7" s="8">
        <v>807024387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807024387</v>
      </c>
      <c r="X7" s="8">
        <v>772735219</v>
      </c>
      <c r="Y7" s="8">
        <v>34289168</v>
      </c>
      <c r="Z7" s="2">
        <v>4.4373761098107787</v>
      </c>
      <c r="AA7" s="6">
        <v>3555763381</v>
      </c>
    </row>
    <row r="8" spans="1:27" ht="13.5" x14ac:dyDescent="0.25">
      <c r="A8" s="25" t="s">
        <v>36</v>
      </c>
      <c r="B8" s="24" t="s">
        <v>32</v>
      </c>
      <c r="C8" s="6">
        <v>-51804</v>
      </c>
      <c r="D8" s="6"/>
      <c r="E8" s="7"/>
      <c r="F8" s="8"/>
      <c r="G8" s="8">
        <v>1730</v>
      </c>
      <c r="H8" s="8">
        <v>11056</v>
      </c>
      <c r="I8" s="8">
        <v>1188</v>
      </c>
      <c r="J8" s="8">
        <v>13974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13974</v>
      </c>
      <c r="X8" s="8"/>
      <c r="Y8" s="8">
        <v>13974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63976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192377</v>
      </c>
      <c r="D11" s="6"/>
      <c r="E11" s="7"/>
      <c r="F11" s="8"/>
      <c r="G11" s="8">
        <v>14950</v>
      </c>
      <c r="H11" s="8">
        <v>15150</v>
      </c>
      <c r="I11" s="8">
        <v>15150</v>
      </c>
      <c r="J11" s="8">
        <v>45250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45250</v>
      </c>
      <c r="X11" s="8"/>
      <c r="Y11" s="8">
        <v>45250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159160141</v>
      </c>
      <c r="D13" s="6"/>
      <c r="E13" s="7">
        <v>164960000</v>
      </c>
      <c r="F13" s="8">
        <v>164960000</v>
      </c>
      <c r="G13" s="8">
        <v>14629760</v>
      </c>
      <c r="H13" s="8">
        <v>10891135</v>
      </c>
      <c r="I13" s="8">
        <v>11772507</v>
      </c>
      <c r="J13" s="8">
        <v>37293402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37293402</v>
      </c>
      <c r="X13" s="8">
        <v>41240001</v>
      </c>
      <c r="Y13" s="8">
        <v>-3946599</v>
      </c>
      <c r="Z13" s="2">
        <v>-9.5698324546597373</v>
      </c>
      <c r="AA13" s="6">
        <v>164960000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5039247</v>
      </c>
      <c r="D15" s="6"/>
      <c r="E15" s="7">
        <v>186193</v>
      </c>
      <c r="F15" s="8">
        <v>186193</v>
      </c>
      <c r="G15" s="8">
        <v>50000</v>
      </c>
      <c r="H15" s="8">
        <v>2609</v>
      </c>
      <c r="I15" s="8">
        <v>7609</v>
      </c>
      <c r="J15" s="8">
        <v>60218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60218</v>
      </c>
      <c r="X15" s="8">
        <v>46551</v>
      </c>
      <c r="Y15" s="8">
        <v>13667</v>
      </c>
      <c r="Z15" s="2">
        <v>29.359197439367573</v>
      </c>
      <c r="AA15" s="6">
        <v>186193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1008939364</v>
      </c>
      <c r="D18" s="6"/>
      <c r="E18" s="7">
        <v>1044316043</v>
      </c>
      <c r="F18" s="8">
        <v>1044316043</v>
      </c>
      <c r="G18" s="8">
        <v>434778017</v>
      </c>
      <c r="H18" s="8">
        <v>71278</v>
      </c>
      <c r="I18" s="8"/>
      <c r="J18" s="8">
        <v>434849295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434849295</v>
      </c>
      <c r="X18" s="8">
        <v>434961739</v>
      </c>
      <c r="Y18" s="8">
        <v>-112444</v>
      </c>
      <c r="Z18" s="2">
        <v>-2.5851469202444036E-2</v>
      </c>
      <c r="AA18" s="6">
        <v>1044316043</v>
      </c>
    </row>
    <row r="19" spans="1:27" ht="13.5" x14ac:dyDescent="0.25">
      <c r="A19" s="23" t="s">
        <v>46</v>
      </c>
      <c r="B19" s="29" t="s">
        <v>32</v>
      </c>
      <c r="C19" s="6">
        <v>55028750</v>
      </c>
      <c r="D19" s="6"/>
      <c r="E19" s="7">
        <v>40270334</v>
      </c>
      <c r="F19" s="26">
        <v>40270334</v>
      </c>
      <c r="G19" s="26">
        <v>5754740</v>
      </c>
      <c r="H19" s="26">
        <v>3950399</v>
      </c>
      <c r="I19" s="26">
        <v>4497415</v>
      </c>
      <c r="J19" s="26">
        <v>14202554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14202554</v>
      </c>
      <c r="X19" s="26">
        <v>9717591</v>
      </c>
      <c r="Y19" s="26">
        <v>4484963</v>
      </c>
      <c r="Z19" s="27">
        <v>46.153033195161228</v>
      </c>
      <c r="AA19" s="28">
        <v>40270334</v>
      </c>
    </row>
    <row r="20" spans="1:27" ht="13.5" x14ac:dyDescent="0.25">
      <c r="A20" s="23" t="s">
        <v>47</v>
      </c>
      <c r="B20" s="29" t="s">
        <v>32</v>
      </c>
      <c r="C20" s="6">
        <v>4473372</v>
      </c>
      <c r="D20" s="6"/>
      <c r="E20" s="7">
        <v>2005240805</v>
      </c>
      <c r="F20" s="8">
        <v>2005240805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434525052</v>
      </c>
      <c r="Y20" s="8">
        <v>-434525052</v>
      </c>
      <c r="Z20" s="2">
        <v>-100</v>
      </c>
      <c r="AA20" s="6">
        <v>2005240805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4458633326</v>
      </c>
      <c r="D21" s="33">
        <f t="shared" si="0"/>
        <v>0</v>
      </c>
      <c r="E21" s="34">
        <f t="shared" si="0"/>
        <v>6810736756</v>
      </c>
      <c r="F21" s="35">
        <f t="shared" si="0"/>
        <v>6810736756</v>
      </c>
      <c r="G21" s="35">
        <f t="shared" si="0"/>
        <v>728750089</v>
      </c>
      <c r="H21" s="35">
        <f t="shared" si="0"/>
        <v>280797290</v>
      </c>
      <c r="I21" s="35">
        <f t="shared" si="0"/>
        <v>283908238</v>
      </c>
      <c r="J21" s="35">
        <f t="shared" si="0"/>
        <v>1293455617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1293455617</v>
      </c>
      <c r="X21" s="35">
        <f t="shared" si="0"/>
        <v>1693226153</v>
      </c>
      <c r="Y21" s="35">
        <f t="shared" si="0"/>
        <v>-399770536</v>
      </c>
      <c r="Z21" s="36">
        <f>+IF(X21&lt;&gt;0,+(Y21/X21)*100,0)</f>
        <v>-23.609990625983439</v>
      </c>
      <c r="AA21" s="33">
        <f>SUM(AA5:AA20)</f>
        <v>6810736756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1213727692</v>
      </c>
      <c r="D24" s="6"/>
      <c r="E24" s="7">
        <v>1317437782</v>
      </c>
      <c r="F24" s="8">
        <v>1317587782</v>
      </c>
      <c r="G24" s="8">
        <v>83025266</v>
      </c>
      <c r="H24" s="8">
        <v>92723789</v>
      </c>
      <c r="I24" s="8">
        <v>94075003</v>
      </c>
      <c r="J24" s="8">
        <v>269824058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269824058</v>
      </c>
      <c r="X24" s="8">
        <v>316843879</v>
      </c>
      <c r="Y24" s="8">
        <v>-47019821</v>
      </c>
      <c r="Z24" s="2">
        <v>-14.840059763313276</v>
      </c>
      <c r="AA24" s="6">
        <v>1317587782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509381228</v>
      </c>
      <c r="D26" s="6"/>
      <c r="E26" s="7">
        <v>447600000</v>
      </c>
      <c r="F26" s="8">
        <v>447600000</v>
      </c>
      <c r="G26" s="8">
        <v>37300000</v>
      </c>
      <c r="H26" s="8">
        <v>37300000</v>
      </c>
      <c r="I26" s="8">
        <v>37300000</v>
      </c>
      <c r="J26" s="8">
        <v>111900000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111900000</v>
      </c>
      <c r="X26" s="8">
        <v>111900000</v>
      </c>
      <c r="Y26" s="8"/>
      <c r="Z26" s="2"/>
      <c r="AA26" s="6">
        <v>447600000</v>
      </c>
    </row>
    <row r="27" spans="1:27" ht="13.5" x14ac:dyDescent="0.25">
      <c r="A27" s="25" t="s">
        <v>53</v>
      </c>
      <c r="B27" s="24" t="s">
        <v>32</v>
      </c>
      <c r="C27" s="6">
        <v>276262300</v>
      </c>
      <c r="D27" s="6"/>
      <c r="E27" s="7">
        <v>285492884</v>
      </c>
      <c r="F27" s="8">
        <v>285492884</v>
      </c>
      <c r="G27" s="8">
        <v>24540648</v>
      </c>
      <c r="H27" s="8">
        <v>24537877</v>
      </c>
      <c r="I27" s="8">
        <v>24574629</v>
      </c>
      <c r="J27" s="8">
        <v>73653154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73653154</v>
      </c>
      <c r="X27" s="8">
        <v>71373213</v>
      </c>
      <c r="Y27" s="8">
        <v>2279941</v>
      </c>
      <c r="Z27" s="2">
        <v>3.1943931121610007</v>
      </c>
      <c r="AA27" s="6">
        <v>285492884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646703040</v>
      </c>
      <c r="D30" s="6"/>
      <c r="E30" s="7">
        <v>2374280235</v>
      </c>
      <c r="F30" s="8">
        <v>2374280233</v>
      </c>
      <c r="G30" s="8">
        <v>16745915</v>
      </c>
      <c r="H30" s="8">
        <v>14824733</v>
      </c>
      <c r="I30" s="8">
        <v>16855605</v>
      </c>
      <c r="J30" s="8">
        <v>48426253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48426253</v>
      </c>
      <c r="X30" s="8">
        <v>504920703</v>
      </c>
      <c r="Y30" s="8">
        <v>-456494450</v>
      </c>
      <c r="Z30" s="2">
        <v>-90.409136976900712</v>
      </c>
      <c r="AA30" s="6">
        <v>2374280233</v>
      </c>
    </row>
    <row r="31" spans="1:27" ht="13.5" x14ac:dyDescent="0.25">
      <c r="A31" s="25" t="s">
        <v>57</v>
      </c>
      <c r="B31" s="24" t="s">
        <v>32</v>
      </c>
      <c r="C31" s="6">
        <v>437460415</v>
      </c>
      <c r="D31" s="6"/>
      <c r="E31" s="7">
        <v>552793722</v>
      </c>
      <c r="F31" s="8">
        <v>552792029</v>
      </c>
      <c r="G31" s="8">
        <v>6668397</v>
      </c>
      <c r="H31" s="8">
        <v>23559740</v>
      </c>
      <c r="I31" s="8">
        <v>30403798</v>
      </c>
      <c r="J31" s="8">
        <v>60631935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60631935</v>
      </c>
      <c r="X31" s="8">
        <v>102377319</v>
      </c>
      <c r="Y31" s="8">
        <v>-41745384</v>
      </c>
      <c r="Z31" s="2">
        <v>-40.776008209396458</v>
      </c>
      <c r="AA31" s="6">
        <v>552792029</v>
      </c>
    </row>
    <row r="32" spans="1:27" ht="13.5" x14ac:dyDescent="0.25">
      <c r="A32" s="25" t="s">
        <v>45</v>
      </c>
      <c r="B32" s="24" t="s">
        <v>32</v>
      </c>
      <c r="C32" s="6">
        <v>2905276</v>
      </c>
      <c r="D32" s="6"/>
      <c r="E32" s="7">
        <v>28600000</v>
      </c>
      <c r="F32" s="8">
        <v>28600000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6249999</v>
      </c>
      <c r="Y32" s="8">
        <v>-6249999</v>
      </c>
      <c r="Z32" s="2">
        <v>-100</v>
      </c>
      <c r="AA32" s="6">
        <v>28600000</v>
      </c>
    </row>
    <row r="33" spans="1:27" ht="13.5" x14ac:dyDescent="0.25">
      <c r="A33" s="25" t="s">
        <v>58</v>
      </c>
      <c r="B33" s="24" t="s">
        <v>32</v>
      </c>
      <c r="C33" s="6">
        <v>132100060</v>
      </c>
      <c r="D33" s="6"/>
      <c r="E33" s="7">
        <v>268035977</v>
      </c>
      <c r="F33" s="8">
        <v>272604219</v>
      </c>
      <c r="G33" s="8">
        <v>5227524</v>
      </c>
      <c r="H33" s="8">
        <v>20660448</v>
      </c>
      <c r="I33" s="8">
        <v>27113551</v>
      </c>
      <c r="J33" s="8">
        <v>53001523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53001523</v>
      </c>
      <c r="X33" s="8">
        <v>65979989</v>
      </c>
      <c r="Y33" s="8">
        <v>-12978466</v>
      </c>
      <c r="Z33" s="2">
        <v>-19.670306401536379</v>
      </c>
      <c r="AA33" s="6">
        <v>272604219</v>
      </c>
    </row>
    <row r="34" spans="1:27" ht="13.5" x14ac:dyDescent="0.25">
      <c r="A34" s="23" t="s">
        <v>59</v>
      </c>
      <c r="B34" s="29" t="s">
        <v>32</v>
      </c>
      <c r="C34" s="6">
        <v>272117</v>
      </c>
      <c r="D34" s="6"/>
      <c r="E34" s="7">
        <v>12003586</v>
      </c>
      <c r="F34" s="8">
        <v>12003586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2600290</v>
      </c>
      <c r="Y34" s="8">
        <v>-2600290</v>
      </c>
      <c r="Z34" s="2">
        <v>-100</v>
      </c>
      <c r="AA34" s="6">
        <v>12003586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3218812128</v>
      </c>
      <c r="D35" s="33">
        <f>SUM(D24:D34)</f>
        <v>0</v>
      </c>
      <c r="E35" s="34">
        <f t="shared" si="1"/>
        <v>5286244186</v>
      </c>
      <c r="F35" s="35">
        <f t="shared" si="1"/>
        <v>5290960733</v>
      </c>
      <c r="G35" s="35">
        <f t="shared" si="1"/>
        <v>173507750</v>
      </c>
      <c r="H35" s="35">
        <f t="shared" si="1"/>
        <v>213606587</v>
      </c>
      <c r="I35" s="35">
        <f t="shared" si="1"/>
        <v>230322586</v>
      </c>
      <c r="J35" s="35">
        <f t="shared" si="1"/>
        <v>617436923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617436923</v>
      </c>
      <c r="X35" s="35">
        <f t="shared" si="1"/>
        <v>1182245392</v>
      </c>
      <c r="Y35" s="35">
        <f t="shared" si="1"/>
        <v>-564808469</v>
      </c>
      <c r="Z35" s="36">
        <f>+IF(X35&lt;&gt;0,+(Y35/X35)*100,0)</f>
        <v>-47.774216150211899</v>
      </c>
      <c r="AA35" s="33">
        <f>SUM(AA24:AA34)</f>
        <v>5290960733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1239821198</v>
      </c>
      <c r="D37" s="46">
        <f>+D21-D35</f>
        <v>0</v>
      </c>
      <c r="E37" s="47">
        <f t="shared" si="2"/>
        <v>1524492570</v>
      </c>
      <c r="F37" s="48">
        <f t="shared" si="2"/>
        <v>1519776023</v>
      </c>
      <c r="G37" s="48">
        <f t="shared" si="2"/>
        <v>555242339</v>
      </c>
      <c r="H37" s="48">
        <f t="shared" si="2"/>
        <v>67190703</v>
      </c>
      <c r="I37" s="48">
        <f t="shared" si="2"/>
        <v>53585652</v>
      </c>
      <c r="J37" s="48">
        <f t="shared" si="2"/>
        <v>676018694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676018694</v>
      </c>
      <c r="X37" s="48">
        <f>IF(F21=F35,0,X21-X35)</f>
        <v>510980761</v>
      </c>
      <c r="Y37" s="48">
        <f t="shared" si="2"/>
        <v>165037933</v>
      </c>
      <c r="Z37" s="49">
        <f>+IF(X37&lt;&gt;0,+(Y37/X37)*100,0)</f>
        <v>32.298267488000391</v>
      </c>
      <c r="AA37" s="46">
        <f>+AA21-AA35</f>
        <v>1519776023</v>
      </c>
    </row>
    <row r="38" spans="1:27" ht="23.1" customHeight="1" x14ac:dyDescent="0.25">
      <c r="A38" s="50" t="s">
        <v>62</v>
      </c>
      <c r="B38" s="29" t="s">
        <v>32</v>
      </c>
      <c r="C38" s="6">
        <v>90091889</v>
      </c>
      <c r="D38" s="6"/>
      <c r="E38" s="7">
        <v>70720618</v>
      </c>
      <c r="F38" s="8">
        <v>70720618</v>
      </c>
      <c r="G38" s="8"/>
      <c r="H38" s="8">
        <v>3601052</v>
      </c>
      <c r="I38" s="8">
        <v>7102310</v>
      </c>
      <c r="J38" s="8">
        <v>10703362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10703362</v>
      </c>
      <c r="X38" s="8">
        <v>8850000</v>
      </c>
      <c r="Y38" s="8">
        <v>1853362</v>
      </c>
      <c r="Z38" s="2">
        <v>20.941943502824859</v>
      </c>
      <c r="AA38" s="6">
        <v>70720618</v>
      </c>
    </row>
    <row r="39" spans="1:27" ht="57" customHeight="1" x14ac:dyDescent="0.25">
      <c r="A39" s="50" t="s">
        <v>63</v>
      </c>
      <c r="B39" s="29" t="s">
        <v>32</v>
      </c>
      <c r="C39" s="28">
        <v>19895501</v>
      </c>
      <c r="D39" s="28"/>
      <c r="E39" s="7">
        <v>24279000</v>
      </c>
      <c r="F39" s="26">
        <v>24279000</v>
      </c>
      <c r="G39" s="26">
        <v>185028</v>
      </c>
      <c r="H39" s="26">
        <v>4252885</v>
      </c>
      <c r="I39" s="26">
        <v>577008</v>
      </c>
      <c r="J39" s="26">
        <v>5014921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5014921</v>
      </c>
      <c r="X39" s="26">
        <v>3669750</v>
      </c>
      <c r="Y39" s="26">
        <v>1345171</v>
      </c>
      <c r="Z39" s="27">
        <v>36.655657742353021</v>
      </c>
      <c r="AA39" s="28">
        <v>24279000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1349808588</v>
      </c>
      <c r="D41" s="56">
        <f>SUM(D37:D40)</f>
        <v>0</v>
      </c>
      <c r="E41" s="57">
        <f t="shared" si="3"/>
        <v>1619492188</v>
      </c>
      <c r="F41" s="58">
        <f t="shared" si="3"/>
        <v>1614775641</v>
      </c>
      <c r="G41" s="58">
        <f t="shared" si="3"/>
        <v>555427367</v>
      </c>
      <c r="H41" s="58">
        <f t="shared" si="3"/>
        <v>75044640</v>
      </c>
      <c r="I41" s="58">
        <f t="shared" si="3"/>
        <v>61264970</v>
      </c>
      <c r="J41" s="58">
        <f t="shared" si="3"/>
        <v>691736977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691736977</v>
      </c>
      <c r="X41" s="58">
        <f t="shared" si="3"/>
        <v>523500511</v>
      </c>
      <c r="Y41" s="58">
        <f t="shared" si="3"/>
        <v>168236466</v>
      </c>
      <c r="Z41" s="59">
        <f>+IF(X41&lt;&gt;0,+(Y41/X41)*100,0)</f>
        <v>32.136829375511347</v>
      </c>
      <c r="AA41" s="56">
        <f>SUM(AA37:AA40)</f>
        <v>1614775641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1349808588</v>
      </c>
      <c r="D43" s="64">
        <f>+D41-D42</f>
        <v>0</v>
      </c>
      <c r="E43" s="65">
        <f t="shared" si="4"/>
        <v>1619492188</v>
      </c>
      <c r="F43" s="66">
        <f t="shared" si="4"/>
        <v>1614775641</v>
      </c>
      <c r="G43" s="66">
        <f t="shared" si="4"/>
        <v>555427367</v>
      </c>
      <c r="H43" s="66">
        <f t="shared" si="4"/>
        <v>75044640</v>
      </c>
      <c r="I43" s="66">
        <f t="shared" si="4"/>
        <v>61264970</v>
      </c>
      <c r="J43" s="66">
        <f t="shared" si="4"/>
        <v>691736977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691736977</v>
      </c>
      <c r="X43" s="66">
        <f t="shared" si="4"/>
        <v>523500511</v>
      </c>
      <c r="Y43" s="66">
        <f t="shared" si="4"/>
        <v>168236466</v>
      </c>
      <c r="Z43" s="67">
        <f>+IF(X43&lt;&gt;0,+(Y43/X43)*100,0)</f>
        <v>32.136829375511347</v>
      </c>
      <c r="AA43" s="64">
        <f>+AA41-AA42</f>
        <v>1614775641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1349808588</v>
      </c>
      <c r="D45" s="56">
        <f>SUM(D43:D44)</f>
        <v>0</v>
      </c>
      <c r="E45" s="57">
        <f t="shared" si="5"/>
        <v>1619492188</v>
      </c>
      <c r="F45" s="58">
        <f t="shared" si="5"/>
        <v>1614775641</v>
      </c>
      <c r="G45" s="58">
        <f t="shared" si="5"/>
        <v>555427367</v>
      </c>
      <c r="H45" s="58">
        <f t="shared" si="5"/>
        <v>75044640</v>
      </c>
      <c r="I45" s="58">
        <f t="shared" si="5"/>
        <v>61264970</v>
      </c>
      <c r="J45" s="58">
        <f t="shared" si="5"/>
        <v>691736977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691736977</v>
      </c>
      <c r="X45" s="58">
        <f t="shared" si="5"/>
        <v>523500511</v>
      </c>
      <c r="Y45" s="58">
        <f t="shared" si="5"/>
        <v>168236466</v>
      </c>
      <c r="Z45" s="59">
        <f>+IF(X45&lt;&gt;0,+(Y45/X45)*100,0)</f>
        <v>32.136829375511347</v>
      </c>
      <c r="AA45" s="56">
        <f>SUM(AA43:AA44)</f>
        <v>1614775641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1349808588</v>
      </c>
      <c r="D47" s="71">
        <f>SUM(D45:D46)</f>
        <v>0</v>
      </c>
      <c r="E47" s="72">
        <f t="shared" si="6"/>
        <v>1619492188</v>
      </c>
      <c r="F47" s="73">
        <f t="shared" si="6"/>
        <v>1614775641</v>
      </c>
      <c r="G47" s="73">
        <f t="shared" si="6"/>
        <v>555427367</v>
      </c>
      <c r="H47" s="74">
        <f t="shared" si="6"/>
        <v>75044640</v>
      </c>
      <c r="I47" s="74">
        <f t="shared" si="6"/>
        <v>61264970</v>
      </c>
      <c r="J47" s="74">
        <f t="shared" si="6"/>
        <v>691736977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691736977</v>
      </c>
      <c r="X47" s="74">
        <f t="shared" si="6"/>
        <v>523500511</v>
      </c>
      <c r="Y47" s="74">
        <f t="shared" si="6"/>
        <v>168236466</v>
      </c>
      <c r="Z47" s="75">
        <f>+IF(X47&lt;&gt;0,+(Y47/X47)*100,0)</f>
        <v>32.136829375511347</v>
      </c>
      <c r="AA47" s="76">
        <f>SUM(AA45:AA46)</f>
        <v>1614775641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200682A-BC5C-4D95-BB30-5DBCCE483EDC}"/>
</file>

<file path=customXml/itemProps2.xml><?xml version="1.0" encoding="utf-8"?>
<ds:datastoreItem xmlns:ds="http://schemas.openxmlformats.org/officeDocument/2006/customXml" ds:itemID="{3B7543C9-437B-431A-A8E2-6DE7811D8DBA}"/>
</file>

<file path=customXml/itemProps3.xml><?xml version="1.0" encoding="utf-8"?>
<ds:datastoreItem xmlns:ds="http://schemas.openxmlformats.org/officeDocument/2006/customXml" ds:itemID="{42F19F42-7A78-4EAD-A044-EAFB0A8078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2021-11-22T12:37:05Z</dcterms:created>
  <dcterms:modified xsi:type="dcterms:W3CDTF">2021-11-22T12:38:19Z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